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40" i="20"/>
  <c r="C39"/>
  <c r="C38"/>
  <c r="D38" s="1"/>
  <c r="G38" s="1"/>
  <c r="C37"/>
  <c r="C37" i="17"/>
  <c r="C36"/>
  <c r="D36" s="1"/>
  <c r="G36" s="1"/>
  <c r="C36" i="20"/>
  <c r="D36" s="1"/>
  <c r="G36" s="1"/>
  <c r="C35"/>
  <c r="C34"/>
  <c r="D34" s="1"/>
  <c r="G34" s="1"/>
  <c r="C35" i="17"/>
  <c r="J26" i="20"/>
  <c r="J19" i="19"/>
  <c r="D40" i="20"/>
  <c r="G40" s="1"/>
  <c r="J18"/>
  <c r="D39"/>
  <c r="G39" s="1"/>
  <c r="D37"/>
  <c r="G37" s="1"/>
  <c r="D37" i="17"/>
  <c r="G37" s="1"/>
  <c r="J19"/>
  <c r="D35"/>
  <c r="G35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17"/>
  <c r="C18" i="17"/>
  <c r="D18" s="1"/>
  <c r="G18" s="1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C17" i="20"/>
  <c r="D17" s="1"/>
  <c r="G17" s="1"/>
  <c r="C18"/>
  <c r="D18" s="1"/>
  <c r="G18" s="1"/>
  <c r="C19"/>
  <c r="D19" s="1"/>
  <c r="G19" s="1"/>
  <c r="C20"/>
  <c r="D20" s="1"/>
  <c r="G20" s="1"/>
  <c r="C21"/>
  <c r="D21"/>
  <c r="G21" s="1"/>
  <c r="C22"/>
  <c r="D22" s="1"/>
  <c r="G22" s="1"/>
  <c r="C23"/>
  <c r="D23" s="1"/>
  <c r="G23" s="1"/>
  <c r="C24"/>
  <c r="D24" s="1"/>
  <c r="G24" s="1"/>
  <c r="C25"/>
  <c r="D25"/>
  <c r="G25" s="1"/>
  <c r="C26"/>
  <c r="C27"/>
  <c r="D27" s="1"/>
  <c r="G27" s="1"/>
  <c r="C28"/>
  <c r="C29"/>
  <c r="D29"/>
  <c r="G29" s="1"/>
  <c r="C30"/>
  <c r="C31"/>
  <c r="D31" s="1"/>
  <c r="G31" s="1"/>
  <c r="C32"/>
  <c r="C33"/>
  <c r="D33"/>
  <c r="G33" s="1"/>
  <c r="D35"/>
  <c r="G35" s="1"/>
  <c r="C16"/>
  <c r="D16" s="1"/>
  <c r="D34" i="19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D32" i="19"/>
  <c r="G32" s="1"/>
  <c r="D27" i="1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J20"/>
  <c r="F13" i="2"/>
  <c r="H22"/>
  <c r="D30" i="19"/>
  <c r="G30" s="1"/>
  <c r="J26"/>
  <c r="D16" i="17"/>
  <c r="G16" s="1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J28" i="20"/>
  <c r="J19"/>
  <c r="J28" i="19"/>
  <c r="J20"/>
  <c r="J21" s="1"/>
  <c r="J29" s="1"/>
  <c r="J29" i="17"/>
  <c r="J31" s="1"/>
  <c r="F11" i="2"/>
  <c r="H20" s="1"/>
  <c r="F12"/>
  <c r="H21" s="1"/>
  <c r="C13"/>
  <c r="C12"/>
  <c r="C11"/>
  <c r="J21" i="17"/>
  <c r="J30" s="1"/>
  <c r="B11" i="2" s="1"/>
  <c r="J30" i="19"/>
  <c r="D12" i="2" s="1"/>
  <c r="J30" i="20" l="1"/>
  <c r="J20"/>
  <c r="J29" s="1"/>
  <c r="B13" i="2" s="1"/>
  <c r="D11"/>
  <c r="J32" i="17"/>
  <c r="E11" i="2" s="1"/>
  <c r="G16" i="20"/>
  <c r="F11"/>
  <c r="G13" i="2" s="1"/>
  <c r="I22" s="1"/>
  <c r="D13"/>
  <c r="J31" i="20"/>
  <c r="E13" i="2" s="1"/>
  <c r="J31" i="19"/>
  <c r="E12" i="2" s="1"/>
  <c r="B12"/>
  <c r="G20" i="17"/>
  <c r="F12"/>
  <c r="G11" i="2" s="1"/>
  <c r="I20" s="1"/>
  <c r="F12" i="19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<sst xmlns="http://schemas.openxmlformats.org/spreadsheetml/2006/main" count="104" uniqueCount="53">
  <si>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</si>
  <si>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</si>
  <si>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</si>
  <si>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</si>
  <si>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</si>
  <si>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</si>
  <si>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</si>
  <si>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</si>
  <si>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</si>
  <si>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</si>
  <si>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</si>
  <si>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</si>
  <si>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</si>
  <si>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</si>
  <si>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</si>
  <si>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</si>
  <si>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</si>
  <si>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</si>
  <si>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</si>
  <si>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</si>
  <si>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</si>
  <si>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</si>
  <si>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</si>
  <si>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</si>
  <si>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</si>
  <si>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</si>
  <si>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</si>
  <si>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</si>
  <si>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</si>
  <si>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</si>
  <si>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</si>
  <si>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</si>
  <si>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</si>
  <si>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</si>
  <si>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</si>
  <si>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</si>
  <si>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</si>
  <si>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</si>
  <si>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</si>
  <si>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</si>
  <si>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</si>
  <si>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</si>
  <si>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</si>
  <si>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</si>
  <si>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</si>
  <si>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</si>
  <si>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</si>
  <si>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</si>
  <si>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</si>
  <si>
    <r>
      <t>Densidad Humeda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</si>
  <si>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
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</si>
  <si>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
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</si>
  <si>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
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</si>
</sst>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0.30355670716766403</c:v>
                </c:pt>
                <c:pt idx="2">
                  <c:v>0.60988846313538581</c:v>
                </c:pt>
                <c:pt idx="3">
                  <c:v>1.0545635927659498</c:v>
                </c:pt>
                <c:pt idx="4">
                  <c:v>1.4992387223965138</c:v>
                </c:pt>
                <c:pt idx="5">
                  <c:v>1.8846238347430027</c:v>
                </c:pt>
                <c:pt idx="6">
                  <c:v>2.0822572256899199</c:v>
                </c:pt>
                <c:pt idx="7">
                  <c:v>1.9834405302164613</c:v>
                </c:pt>
                <c:pt idx="8">
                  <c:v>1.8253338174589275</c:v>
                </c:pt>
                <c:pt idx="9">
                  <c:v>1.4300670355650926</c:v>
                </c:pt>
                <c:pt idx="10">
                  <c:v>1.2719603228075591</c:v>
                </c:pt>
                <c:pt idx="11">
                  <c:v>1.1929069664287919</c:v>
                </c:pt>
                <c:pt idx="12">
                  <c:v>1.1434986186920624</c:v>
                </c:pt>
                <c:pt idx="13">
                  <c:v>1.1039719405026793</c:v>
                </c:pt>
                <c:pt idx="14">
                  <c:v>1.0644452623132958</c:v>
                </c:pt>
                <c:pt idx="15">
                  <c:v>1.0249185841239123</c:v>
                </c:pt>
                <c:pt idx="16">
                  <c:v>0.99527357548187478</c:v>
                </c:pt>
                <c:pt idx="17">
                  <c:v>0.95574689729249118</c:v>
                </c:pt>
                <c:pt idx="18">
                  <c:v>0.88657521046107013</c:v>
                </c:pt>
                <c:pt idx="19">
                  <c:v>0.79764018453495744</c:v>
                </c:pt>
                <c:pt idx="20">
                  <c:v>0.75811350634557384</c:v>
                </c:pt>
              </c:numCache>
            </c:numRef>
          </c:yVal>
          <c:smooth val="1"/>
        </c:ser>
        <c:axId val="102749312"/>
        <c:axId val="103088128"/>
      </c:scatterChart>
      <c:valAx>
        <c:axId val="102749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088128"/>
        <c:crosses val="autoZero"/>
        <c:crossBetween val="midCat"/>
        <c:majorUnit val="1"/>
      </c:valAx>
      <c:valAx>
        <c:axId val="103088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749312"/>
        <c:crossesAt val="0"/>
        <c:crossBetween val="midCat"/>
        <c:majorUnit val="0.1"/>
        <c:minorUnit val="2.534697647241957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.98425196850393659" footer="0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0.46166341992519794</c:v>
                </c:pt>
                <c:pt idx="2">
                  <c:v>0.73835016725088221</c:v>
                </c:pt>
                <c:pt idx="3">
                  <c:v>1.2225519750708296</c:v>
                </c:pt>
                <c:pt idx="4">
                  <c:v>1.6277004265120101</c:v>
                </c:pt>
                <c:pt idx="5">
                  <c:v>1.9043871738376943</c:v>
                </c:pt>
                <c:pt idx="6">
                  <c:v>2.0032038693111529</c:v>
                </c:pt>
                <c:pt idx="7">
                  <c:v>2.3589439730156041</c:v>
                </c:pt>
                <c:pt idx="8">
                  <c:v>2.4379973293943715</c:v>
                </c:pt>
                <c:pt idx="9">
                  <c:v>2.4874056771311004</c:v>
                </c:pt>
                <c:pt idx="10">
                  <c:v>2.428115659847025</c:v>
                </c:pt>
                <c:pt idx="11">
                  <c:v>2.3490623034682589</c:v>
                </c:pt>
                <c:pt idx="12">
                  <c:v>2.1810739211633785</c:v>
                </c:pt>
                <c:pt idx="13">
                  <c:v>2.102020564784612</c:v>
                </c:pt>
                <c:pt idx="14">
                  <c:v>2.0624938865952278</c:v>
                </c:pt>
                <c:pt idx="15">
                  <c:v>2.0328488779531906</c:v>
                </c:pt>
                <c:pt idx="16">
                  <c:v>2.0130855388584989</c:v>
                </c:pt>
                <c:pt idx="17">
                  <c:v>1.9834405302164613</c:v>
                </c:pt>
                <c:pt idx="18" formatCode="0.0000">
                  <c:v>1.9735588606691155</c:v>
                </c:pt>
              </c:numCache>
            </c:numRef>
          </c:yVal>
          <c:smooth val="1"/>
        </c:ser>
        <c:axId val="103136640"/>
        <c:axId val="103446400"/>
      </c:scatterChart>
      <c:valAx>
        <c:axId val="103136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446400"/>
        <c:crosses val="autoZero"/>
        <c:crossBetween val="midCat"/>
        <c:majorUnit val="1"/>
        <c:minorUnit val="1"/>
      </c:valAx>
      <c:valAx>
        <c:axId val="103446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136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0.68894181951415279</c:v>
                </c:pt>
                <c:pt idx="2">
                  <c:v>1.0644452623132958</c:v>
                </c:pt>
                <c:pt idx="3">
                  <c:v>1.34113200963898</c:v>
                </c:pt>
                <c:pt idx="4">
                  <c:v>1.5881737483226268</c:v>
                </c:pt>
                <c:pt idx="5">
                  <c:v>1.8846238347430027</c:v>
                </c:pt>
                <c:pt idx="6">
                  <c:v>2.1810739211633785</c:v>
                </c:pt>
                <c:pt idx="7">
                  <c:v>2.3984706512049878</c:v>
                </c:pt>
                <c:pt idx="8">
                  <c:v>2.6158673812465962</c:v>
                </c:pt>
                <c:pt idx="9">
                  <c:v>2.6949207376253632</c:v>
                </c:pt>
                <c:pt idx="10">
                  <c:v>2.7245657462674009</c:v>
                </c:pt>
                <c:pt idx="11">
                  <c:v>2.6356307203412883</c:v>
                </c:pt>
                <c:pt idx="12">
                  <c:v>2.428115659847025</c:v>
                </c:pt>
                <c:pt idx="13">
                  <c:v>2.3292989643735664</c:v>
                </c:pt>
                <c:pt idx="14">
                  <c:v>2.2700089470894915</c:v>
                </c:pt>
                <c:pt idx="15" formatCode="0.0000">
                  <c:v>2.2206005993527622</c:v>
                </c:pt>
                <c:pt idx="16" formatCode="0.0000">
                  <c:v>2.0427305475005362</c:v>
                </c:pt>
                <c:pt idx="17" formatCode="0.0000">
                  <c:v>1.943913852027078</c:v>
                </c:pt>
                <c:pt idx="18" formatCode="0.0000">
                  <c:v>1.8747421651956566</c:v>
                </c:pt>
                <c:pt idx="19" formatCode="0.0000">
                  <c:v>1.8253338174589275</c:v>
                </c:pt>
                <c:pt idx="20" formatCode="0.0000">
                  <c:v>1.766043800174852</c:v>
                </c:pt>
                <c:pt idx="21" formatCode="0.0000">
                  <c:v>1.7265171219854689</c:v>
                </c:pt>
              </c:numCache>
            </c:numRef>
          </c:yVal>
          <c:smooth val="1"/>
        </c:ser>
        <c:axId val="103495936"/>
        <c:axId val="103523072"/>
      </c:scatterChart>
      <c:valAx>
        <c:axId val="103495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523072"/>
        <c:crosses val="autoZero"/>
        <c:crossBetween val="midCat"/>
        <c:majorUnit val="1"/>
        <c:minorUnit val="1"/>
      </c:valAx>
      <c:valAx>
        <c:axId val="103523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4959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7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1.9638</c:v>
                </c:pt>
                <c:pt idx="1">
                  <c:v>2.0822572256899199</c:v>
                </c:pt>
                <c:pt idx="2">
                  <c:v>2.4874056771311004</c:v>
                </c:pt>
                <c:pt idx="3">
                  <c:v>2.7245657462674009</c:v>
                </c:pt>
              </c:numCache>
            </c:numRef>
          </c:yVal>
        </c:ser>
        <c:axId val="103620608"/>
        <c:axId val="103622528"/>
      </c:scatterChart>
      <c:valAx>
        <c:axId val="103620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22528"/>
        <c:crosses val="autoZero"/>
        <c:crossBetween val="midCat"/>
      </c:valAx>
      <c:valAx>
        <c:axId val="10362252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206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44" r="0.750000000000001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40</xdr:row>
      <xdr:rowOff>133350</xdr:rowOff>
    </xdr:from>
    <xdr:to>
      <xdr:col>6</xdr:col>
      <xdr:colOff>352425</xdr:colOff>
      <xdr:row>57</xdr:row>
      <xdr:rowOff>142875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37</xdr:row>
      <xdr:rowOff>85725</xdr:rowOff>
    </xdr:from>
    <xdr:to>
      <xdr:col>6</xdr:col>
      <xdr:colOff>419100</xdr:colOff>
      <xdr:row>57</xdr:row>
      <xdr:rowOff>19050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43</xdr:row>
      <xdr:rowOff>133350</xdr:rowOff>
    </xdr:from>
    <xdr:to>
      <xdr:col>6</xdr:col>
      <xdr:colOff>619125</xdr:colOff>
      <xdr:row>63</xdr:row>
      <xdr:rowOff>85725</xdr:rowOff>
    </xdr:to>
    <xdr:graphicFrame macro="">
      <xdr:nvGraphicFramePr>
        <xdr:cNvPr id="512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51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66"/>
  <sheetViews>
    <sheetView topLeftCell="A22" zoomScaleNormal="110" workbookViewId="0">
      <selection activeCell="I42" sqref="I42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1.42578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1"/>
      <c r="B1" s="12"/>
      <c r="C1" s="12"/>
      <c r="D1" s="12"/>
      <c r="E1" s="12"/>
    </row>
    <row r="2" spans="1:10">
      <c r="A2" s="18"/>
      <c r="B2" s="11"/>
      <c r="C2" s="11"/>
      <c r="D2" s="11"/>
      <c r="E2" s="11"/>
    </row>
    <row r="3" spans="1:10">
      <c r="A3" s="11"/>
      <c r="B3" s="11"/>
      <c r="C3" s="11"/>
      <c r="D3" s="11"/>
      <c r="E3" s="11"/>
    </row>
    <row r="4" spans="1:10">
      <c r="A4" s="11"/>
      <c r="B4" s="11"/>
      <c r="C4" s="11"/>
      <c r="D4" s="11"/>
      <c r="E4" s="11"/>
    </row>
    <row r="5" spans="1:10">
      <c r="A5" s="11"/>
      <c r="B5" s="11"/>
      <c r="C5" s="11"/>
      <c r="D5" s="11"/>
      <c r="E5" s="11"/>
    </row>
    <row r="6" spans="1:10">
      <c r="A6" s="11"/>
      <c r="B6" s="11"/>
      <c r="C6" s="11"/>
      <c r="D6" s="11"/>
      <c r="E6" s="11"/>
    </row>
    <row r="7" spans="1:10">
      <c r="A7" s="11"/>
      <c r="B7" s="11"/>
      <c r="C7" s="11"/>
      <c r="D7" s="11"/>
      <c r="E7" s="11"/>
    </row>
    <row r="8" spans="1:10">
      <c r="A8" s="11"/>
      <c r="B8" s="11"/>
      <c r="C8" s="11"/>
      <c r="D8" s="11"/>
      <c r="E8" s="11"/>
    </row>
    <row r="11" spans="1:10">
      <c r="A11" s="20" t="s">
        <v>29</v>
      </c>
      <c r="B11" s="20"/>
      <c r="C11" s="20"/>
      <c r="E11" s="23" t="s">
        <v>5</v>
      </c>
      <c r="F11" s="24">
        <v>0.5</v>
      </c>
      <c r="G11" s="22" t="s">
        <v>8</v>
      </c>
    </row>
    <row r="12" spans="1:10" ht="15.75">
      <c r="A12" s="20" t="s">
        <v>0</v>
      </c>
      <c r="B12" s="21">
        <v>30.91</v>
      </c>
      <c r="C12" s="22" t="s">
        <v>3</v>
      </c>
      <c r="E12" s="23" t="s">
        <v>6</v>
      </c>
      <c r="F12" s="24">
        <f>(MAX(D16:D37))</f>
        <v>2.0822572256899199</v>
      </c>
      <c r="G12" s="22" t="s">
        <v>8</v>
      </c>
    </row>
    <row r="14" spans="1:10">
      <c r="A14" s="69" t="s">
        <v>30</v>
      </c>
      <c r="B14" s="69" t="s">
        <v>31</v>
      </c>
      <c r="C14" s="69" t="s">
        <v>32</v>
      </c>
      <c r="D14" s="70" t="s">
        <v>34</v>
      </c>
      <c r="E14" s="69" t="s">
        <v>33</v>
      </c>
      <c r="F14" s="71" t="s">
        <v>35</v>
      </c>
      <c r="G14" s="68" t="s">
        <v>7</v>
      </c>
      <c r="I14" s="67" t="s">
        <v>42</v>
      </c>
      <c r="J14" s="67"/>
    </row>
    <row r="15" spans="1:10">
      <c r="A15" s="69"/>
      <c r="B15" s="69"/>
      <c r="C15" s="69"/>
      <c r="D15" s="70"/>
      <c r="E15" s="69"/>
      <c r="F15" s="71"/>
      <c r="G15" s="68"/>
      <c r="I15" s="22" t="s">
        <v>10</v>
      </c>
      <c r="J15" s="35">
        <v>50</v>
      </c>
    </row>
    <row r="16" spans="1:10">
      <c r="A16" s="31">
        <v>0</v>
      </c>
      <c r="B16" s="31">
        <v>0</v>
      </c>
      <c r="C16" s="32">
        <v>0</v>
      </c>
      <c r="D16" s="32">
        <f t="shared" ref="D16:D37" si="0">C16/($B$12)</f>
        <v>0</v>
      </c>
      <c r="E16" s="31">
        <v>0</v>
      </c>
      <c r="F16" s="31">
        <v>0</v>
      </c>
      <c r="G16" s="33">
        <f t="shared" ref="G16:G37" si="1">D16/$F$11</f>
        <v>0</v>
      </c>
      <c r="I16" s="22" t="s">
        <v>16</v>
      </c>
      <c r="J16" s="22">
        <v>10.23</v>
      </c>
    </row>
    <row r="17" spans="1:18">
      <c r="A17" s="28">
        <v>0.5</v>
      </c>
      <c r="B17" s="31">
        <v>20</v>
      </c>
      <c r="C17" s="32">
        <f>(0.00299639*B17+0.03211882)/9.81*1000</f>
        <v>9.3829378185524952</v>
      </c>
      <c r="D17" s="32">
        <f t="shared" si="0"/>
        <v>0.30355670716766403</v>
      </c>
      <c r="E17" s="28">
        <v>0.5</v>
      </c>
      <c r="F17" s="34">
        <v>-4</v>
      </c>
      <c r="G17" s="33">
        <f t="shared" si="1"/>
        <v>0.60711341433532806</v>
      </c>
      <c r="I17" s="22" t="s">
        <v>11</v>
      </c>
      <c r="J17" s="22">
        <v>63.7</v>
      </c>
    </row>
    <row r="18" spans="1:18">
      <c r="A18" s="28">
        <f t="shared" ref="A18:A37" si="2">A17+0.5</f>
        <v>1</v>
      </c>
      <c r="B18" s="31">
        <v>51</v>
      </c>
      <c r="C18" s="32">
        <f t="shared" ref="C18:C37" si="3">(0.00299639*B18+0.03211882)/9.81*1000</f>
        <v>18.851652395514776</v>
      </c>
      <c r="D18" s="32">
        <f t="shared" si="0"/>
        <v>0.60988846313538581</v>
      </c>
      <c r="E18" s="28">
        <f t="shared" ref="E18:E25" si="4">E17+0.5</f>
        <v>1</v>
      </c>
      <c r="F18" s="34">
        <v>6</v>
      </c>
      <c r="G18" s="33">
        <f t="shared" si="1"/>
        <v>1.2197769262707716</v>
      </c>
      <c r="I18" s="22" t="s">
        <v>12</v>
      </c>
      <c r="J18" s="36">
        <v>57.57</v>
      </c>
    </row>
    <row r="19" spans="1:18">
      <c r="A19" s="28">
        <f t="shared" si="2"/>
        <v>1.5</v>
      </c>
      <c r="B19" s="31">
        <v>96</v>
      </c>
      <c r="C19" s="32">
        <f t="shared" si="3"/>
        <v>32.59656065239551</v>
      </c>
      <c r="D19" s="32">
        <f t="shared" si="0"/>
        <v>1.0545635927659498</v>
      </c>
      <c r="E19" s="28">
        <f t="shared" si="4"/>
        <v>1.5</v>
      </c>
      <c r="F19" s="34">
        <v>12</v>
      </c>
      <c r="G19" s="33">
        <f t="shared" si="1"/>
        <v>2.1091271855318996</v>
      </c>
      <c r="I19" s="22" t="s">
        <v>13</v>
      </c>
      <c r="J19" s="37">
        <f>J17-J18</f>
        <v>6.1300000000000026</v>
      </c>
    </row>
    <row r="20" spans="1:18">
      <c r="A20" s="28">
        <f t="shared" si="2"/>
        <v>2</v>
      </c>
      <c r="B20" s="31">
        <v>141</v>
      </c>
      <c r="C20" s="32">
        <f t="shared" si="3"/>
        <v>46.341468909276244</v>
      </c>
      <c r="D20" s="32">
        <f t="shared" si="0"/>
        <v>1.4992387223965138</v>
      </c>
      <c r="E20" s="28">
        <f t="shared" si="4"/>
        <v>2</v>
      </c>
      <c r="F20" s="34">
        <v>38</v>
      </c>
      <c r="G20" s="33">
        <f t="shared" si="1"/>
        <v>2.9984774447930276</v>
      </c>
      <c r="I20" s="38" t="s">
        <v>14</v>
      </c>
      <c r="J20" s="39">
        <f>J18-J16</f>
        <v>47.34</v>
      </c>
    </row>
    <row r="21" spans="1:18">
      <c r="A21" s="28">
        <f t="shared" si="2"/>
        <v>2.5</v>
      </c>
      <c r="B21" s="31">
        <v>180</v>
      </c>
      <c r="C21" s="32">
        <f t="shared" si="3"/>
        <v>58.253722731906215</v>
      </c>
      <c r="D21" s="32">
        <f t="shared" si="0"/>
        <v>1.8846238347430027</v>
      </c>
      <c r="E21" s="28">
        <f t="shared" si="4"/>
        <v>2.5</v>
      </c>
      <c r="F21" s="34">
        <v>90</v>
      </c>
      <c r="G21" s="33">
        <f t="shared" si="1"/>
        <v>3.7692476694860053</v>
      </c>
      <c r="I21" s="38" t="s">
        <v>15</v>
      </c>
      <c r="J21" s="37">
        <f>(J19/J20)*100</f>
        <v>12.94888043937474</v>
      </c>
    </row>
    <row r="22" spans="1:18">
      <c r="A22" s="28">
        <f t="shared" si="2"/>
        <v>3</v>
      </c>
      <c r="B22" s="31">
        <v>200</v>
      </c>
      <c r="C22" s="32">
        <f t="shared" si="3"/>
        <v>64.362570846075428</v>
      </c>
      <c r="D22" s="32">
        <f t="shared" si="0"/>
        <v>2.0822572256899199</v>
      </c>
      <c r="E22" s="28">
        <f t="shared" si="4"/>
        <v>3</v>
      </c>
      <c r="F22" s="34">
        <v>160</v>
      </c>
      <c r="G22" s="33">
        <f t="shared" si="1"/>
        <v>4.1645144513798398</v>
      </c>
      <c r="K22" s="17"/>
      <c r="L22" s="17"/>
    </row>
    <row r="23" spans="1:18">
      <c r="A23" s="28">
        <f t="shared" si="2"/>
        <v>3.5</v>
      </c>
      <c r="B23" s="31">
        <v>190</v>
      </c>
      <c r="C23" s="32">
        <f t="shared" si="3"/>
        <v>61.308146788990818</v>
      </c>
      <c r="D23" s="32">
        <f t="shared" si="0"/>
        <v>1.9834405302164613</v>
      </c>
      <c r="E23" s="28">
        <f t="shared" si="4"/>
        <v>3.5</v>
      </c>
      <c r="F23" s="34">
        <v>230</v>
      </c>
      <c r="G23" s="33">
        <f t="shared" si="1"/>
        <v>3.9668810604329225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8">
        <f t="shared" si="2"/>
        <v>4</v>
      </c>
      <c r="B24" s="31">
        <v>174</v>
      </c>
      <c r="C24" s="32">
        <f t="shared" si="3"/>
        <v>56.421068297655452</v>
      </c>
      <c r="D24" s="32">
        <f t="shared" si="0"/>
        <v>1.8253338174589275</v>
      </c>
      <c r="E24" s="28">
        <f t="shared" si="4"/>
        <v>4</v>
      </c>
      <c r="F24" s="34">
        <v>360</v>
      </c>
      <c r="G24" s="33">
        <f t="shared" si="1"/>
        <v>3.6506676349178551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8">
        <f t="shared" si="2"/>
        <v>4.5</v>
      </c>
      <c r="B25" s="31">
        <v>134</v>
      </c>
      <c r="C25" s="32">
        <f t="shared" si="3"/>
        <v>44.203372069317012</v>
      </c>
      <c r="D25" s="32">
        <f t="shared" si="0"/>
        <v>1.4300670355650926</v>
      </c>
      <c r="E25" s="28">
        <f t="shared" si="4"/>
        <v>4.5</v>
      </c>
      <c r="F25" s="34">
        <v>500</v>
      </c>
      <c r="G25" s="33">
        <f t="shared" si="1"/>
        <v>2.8601340711301853</v>
      </c>
      <c r="H25" s="2"/>
      <c r="I25" s="38" t="s">
        <v>18</v>
      </c>
      <c r="J25" s="40">
        <v>278.39999999999998</v>
      </c>
      <c r="K25" s="1"/>
      <c r="L25" s="1"/>
      <c r="M25" s="1"/>
      <c r="N25" s="1"/>
      <c r="O25" s="1"/>
      <c r="P25" s="1"/>
    </row>
    <row r="26" spans="1:18">
      <c r="A26" s="28">
        <f t="shared" si="2"/>
        <v>5</v>
      </c>
      <c r="B26" s="31">
        <v>118</v>
      </c>
      <c r="C26" s="32">
        <f t="shared" si="3"/>
        <v>39.316293577981654</v>
      </c>
      <c r="D26" s="32">
        <f t="shared" si="0"/>
        <v>1.2719603228075591</v>
      </c>
      <c r="E26" s="28">
        <f t="shared" ref="E26:E32" si="5">E25+0.5</f>
        <v>5</v>
      </c>
      <c r="F26" s="34">
        <v>630</v>
      </c>
      <c r="G26" s="33">
        <f t="shared" si="1"/>
        <v>2.5439206456151182</v>
      </c>
      <c r="I26" s="38" t="s">
        <v>19</v>
      </c>
      <c r="J26" s="40">
        <v>141.97</v>
      </c>
      <c r="K26" s="5"/>
      <c r="L26" s="1"/>
      <c r="M26" s="1"/>
      <c r="N26" s="1"/>
      <c r="O26" s="1"/>
      <c r="P26" s="1"/>
      <c r="Q26" s="1"/>
      <c r="R26" s="1"/>
    </row>
    <row r="27" spans="1:18">
      <c r="A27" s="28">
        <f t="shared" si="2"/>
        <v>5.5</v>
      </c>
      <c r="B27" s="31">
        <v>110</v>
      </c>
      <c r="C27" s="32">
        <f t="shared" si="3"/>
        <v>36.87275433231396</v>
      </c>
      <c r="D27" s="32">
        <f t="shared" si="0"/>
        <v>1.1929069664287919</v>
      </c>
      <c r="E27" s="28">
        <f t="shared" si="5"/>
        <v>5.5</v>
      </c>
      <c r="F27" s="34">
        <v>770</v>
      </c>
      <c r="G27" s="33">
        <f t="shared" si="1"/>
        <v>2.3858139328575838</v>
      </c>
      <c r="I27" s="38" t="s">
        <v>20</v>
      </c>
      <c r="J27" s="41">
        <f>J25-J26</f>
        <v>136.42999999999998</v>
      </c>
      <c r="N27" s="1"/>
      <c r="O27" s="1"/>
      <c r="P27" s="1"/>
      <c r="Q27" s="1"/>
      <c r="R27" s="1"/>
    </row>
    <row r="28" spans="1:18">
      <c r="A28" s="28">
        <f t="shared" si="2"/>
        <v>6</v>
      </c>
      <c r="B28" s="31">
        <v>105</v>
      </c>
      <c r="C28" s="32">
        <f t="shared" si="3"/>
        <v>35.345542303771651</v>
      </c>
      <c r="D28" s="32">
        <f t="shared" si="0"/>
        <v>1.1434986186920624</v>
      </c>
      <c r="E28" s="28">
        <f t="shared" si="5"/>
        <v>6</v>
      </c>
      <c r="F28" s="34">
        <v>860</v>
      </c>
      <c r="G28" s="33">
        <f t="shared" si="1"/>
        <v>2.2869972373841247</v>
      </c>
      <c r="I28" s="38" t="s">
        <v>17</v>
      </c>
      <c r="J28" s="35">
        <v>2</v>
      </c>
      <c r="N28" s="1"/>
      <c r="O28" s="1"/>
      <c r="P28" s="1"/>
      <c r="Q28" s="1"/>
      <c r="R28" s="1"/>
    </row>
    <row r="29" spans="1:18">
      <c r="A29" s="28">
        <f t="shared" si="2"/>
        <v>6.5</v>
      </c>
      <c r="B29" s="31">
        <v>101</v>
      </c>
      <c r="C29" s="32">
        <f t="shared" si="3"/>
        <v>34.123772680937819</v>
      </c>
      <c r="D29" s="32">
        <f t="shared" si="0"/>
        <v>1.1039719405026793</v>
      </c>
      <c r="E29" s="28">
        <f t="shared" si="5"/>
        <v>6.5</v>
      </c>
      <c r="F29" s="34">
        <v>990</v>
      </c>
      <c r="G29" s="33">
        <f t="shared" si="1"/>
        <v>2.2079438810053587</v>
      </c>
      <c r="I29" s="38" t="s">
        <v>36</v>
      </c>
      <c r="J29" s="42">
        <f>J28*B12</f>
        <v>61.82</v>
      </c>
      <c r="N29" s="1"/>
      <c r="O29" s="1"/>
      <c r="P29" s="1"/>
      <c r="Q29" s="1"/>
      <c r="R29" s="1"/>
    </row>
    <row r="30" spans="1:18">
      <c r="A30" s="28">
        <f t="shared" si="2"/>
        <v>7</v>
      </c>
      <c r="B30" s="31">
        <v>97</v>
      </c>
      <c r="C30" s="32">
        <f t="shared" si="3"/>
        <v>32.902003058103972</v>
      </c>
      <c r="D30" s="32">
        <f t="shared" si="0"/>
        <v>1.0644452623132958</v>
      </c>
      <c r="E30" s="28">
        <f t="shared" si="5"/>
        <v>7</v>
      </c>
      <c r="F30" s="34">
        <v>1110</v>
      </c>
      <c r="G30" s="33">
        <f t="shared" si="1"/>
        <v>2.1288905246265917</v>
      </c>
      <c r="I30" s="38" t="s">
        <v>21</v>
      </c>
      <c r="J30" s="42">
        <f>J21</f>
        <v>12.94888043937474</v>
      </c>
      <c r="N30" s="1"/>
      <c r="O30" s="1"/>
      <c r="P30" s="1"/>
      <c r="Q30" s="1"/>
      <c r="R30" s="1"/>
    </row>
    <row r="31" spans="1:18">
      <c r="A31" s="28">
        <f t="shared" si="2"/>
        <v>7.5</v>
      </c>
      <c r="B31" s="31">
        <v>93</v>
      </c>
      <c r="C31" s="32">
        <f t="shared" si="3"/>
        <v>31.680233435270129</v>
      </c>
      <c r="D31" s="32">
        <f t="shared" si="0"/>
        <v>1.0249185841239123</v>
      </c>
      <c r="E31" s="28">
        <f t="shared" si="5"/>
        <v>7.5</v>
      </c>
      <c r="F31" s="34">
        <v>1220</v>
      </c>
      <c r="G31" s="33">
        <f t="shared" si="1"/>
        <v>2.0498371682478247</v>
      </c>
      <c r="I31" s="43" t="s">
        <v>37</v>
      </c>
      <c r="J31" s="42">
        <f>J27/J29</f>
        <v>2.2068909737948879</v>
      </c>
      <c r="N31" s="1"/>
      <c r="O31" s="1"/>
      <c r="P31" s="1"/>
      <c r="Q31" s="1"/>
      <c r="R31" s="1"/>
    </row>
    <row r="32" spans="1:18">
      <c r="A32" s="28">
        <f t="shared" si="2"/>
        <v>8</v>
      </c>
      <c r="B32" s="31">
        <v>90</v>
      </c>
      <c r="C32" s="32">
        <f t="shared" si="3"/>
        <v>30.763906218144751</v>
      </c>
      <c r="D32" s="32">
        <f t="shared" si="0"/>
        <v>0.99527357548187478</v>
      </c>
      <c r="E32" s="28">
        <f t="shared" si="5"/>
        <v>8</v>
      </c>
      <c r="F32" s="34">
        <v>1320</v>
      </c>
      <c r="G32" s="33">
        <f t="shared" si="1"/>
        <v>1.9905471509637496</v>
      </c>
      <c r="I32" s="43" t="s">
        <v>38</v>
      </c>
      <c r="J32" s="42">
        <f>J31/(1+J30/100)</f>
        <v>1.9538847708892835</v>
      </c>
      <c r="N32" s="1"/>
      <c r="O32" s="1"/>
      <c r="P32" s="1"/>
      <c r="Q32" s="1"/>
      <c r="R32" s="1"/>
    </row>
    <row r="33" spans="1:18">
      <c r="A33" s="28">
        <f t="shared" si="2"/>
        <v>8.5</v>
      </c>
      <c r="B33" s="31">
        <v>86</v>
      </c>
      <c r="C33" s="32">
        <f t="shared" si="3"/>
        <v>29.542136595310904</v>
      </c>
      <c r="D33" s="32">
        <f t="shared" si="0"/>
        <v>0.95574689729249118</v>
      </c>
      <c r="E33" s="28">
        <f>E32+0.5</f>
        <v>8.5</v>
      </c>
      <c r="F33" s="34">
        <v>1400</v>
      </c>
      <c r="G33" s="33">
        <f t="shared" si="1"/>
        <v>1.9114937945849824</v>
      </c>
      <c r="I33" s="2"/>
      <c r="N33" s="1"/>
      <c r="O33" s="1"/>
      <c r="P33" s="1"/>
      <c r="Q33" s="1"/>
      <c r="R33" s="1"/>
    </row>
    <row r="34" spans="1:18">
      <c r="A34" s="28">
        <f t="shared" si="2"/>
        <v>9</v>
      </c>
      <c r="B34" s="31">
        <v>79</v>
      </c>
      <c r="C34" s="32">
        <f t="shared" si="3"/>
        <v>27.404039755351679</v>
      </c>
      <c r="D34" s="32">
        <f t="shared" si="0"/>
        <v>0.88657521046107013</v>
      </c>
      <c r="E34" s="28">
        <f t="shared" ref="E34:E37" si="6">E33+0.5</f>
        <v>9</v>
      </c>
      <c r="F34" s="34">
        <v>1440</v>
      </c>
      <c r="G34" s="33">
        <f t="shared" si="1"/>
        <v>1.7731504209221403</v>
      </c>
      <c r="I34" s="2"/>
      <c r="N34" s="1"/>
      <c r="O34" s="1"/>
      <c r="P34" s="1"/>
      <c r="Q34" s="1"/>
      <c r="R34" s="1"/>
    </row>
    <row r="35" spans="1:18">
      <c r="A35" s="28">
        <f>A34+0.5</f>
        <v>9.5</v>
      </c>
      <c r="B35" s="31">
        <v>70</v>
      </c>
      <c r="C35" s="32">
        <f t="shared" si="3"/>
        <v>24.655058103975534</v>
      </c>
      <c r="D35" s="32">
        <f t="shared" si="0"/>
        <v>0.79764018453495744</v>
      </c>
      <c r="E35" s="28">
        <f t="shared" si="6"/>
        <v>9.5</v>
      </c>
      <c r="F35" s="34">
        <v>1490</v>
      </c>
      <c r="G35" s="33">
        <f t="shared" si="1"/>
        <v>1.5952803690699149</v>
      </c>
      <c r="H35" s="2"/>
      <c r="I35" s="2"/>
      <c r="N35" s="1"/>
      <c r="O35" s="1"/>
      <c r="P35" s="1"/>
      <c r="Q35" s="1"/>
      <c r="R35" s="1"/>
    </row>
    <row r="36" spans="1:18">
      <c r="A36" s="28">
        <f t="shared" si="2"/>
        <v>10</v>
      </c>
      <c r="B36" s="31">
        <v>66</v>
      </c>
      <c r="C36" s="32">
        <f t="shared" si="3"/>
        <v>23.433288481141687</v>
      </c>
      <c r="D36" s="32">
        <f t="shared" si="0"/>
        <v>0.75811350634557384</v>
      </c>
      <c r="E36" s="28">
        <f t="shared" si="6"/>
        <v>10</v>
      </c>
      <c r="F36" s="34">
        <v>1536</v>
      </c>
      <c r="G36" s="33">
        <f t="shared" si="1"/>
        <v>1.5162270126911477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8">
        <f t="shared" si="2"/>
        <v>10.5</v>
      </c>
      <c r="B37" s="31">
        <v>66</v>
      </c>
      <c r="C37" s="32">
        <f t="shared" si="3"/>
        <v>23.433288481141687</v>
      </c>
      <c r="D37" s="32">
        <f t="shared" si="0"/>
        <v>0.75811350634557384</v>
      </c>
      <c r="E37" s="28">
        <f t="shared" si="6"/>
        <v>10.5</v>
      </c>
      <c r="F37" s="34">
        <v>1574</v>
      </c>
      <c r="G37" s="33">
        <f t="shared" si="1"/>
        <v>1.5162270126911477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66" spans="1:1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62"/>
  <sheetViews>
    <sheetView topLeftCell="A23" workbookViewId="0">
      <selection activeCell="I46" sqref="I4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3.140625" customWidth="1"/>
    <col min="9" max="9" width="18.7109375" customWidth="1"/>
    <col min="10" max="10" width="8.140625" customWidth="1"/>
    <col min="11" max="15" width="14.7109375" customWidth="1"/>
  </cols>
  <sheetData>
    <row r="1" spans="1:14">
      <c r="A1" s="11"/>
      <c r="B1" s="12"/>
      <c r="C1" s="12"/>
      <c r="D1" s="12"/>
      <c r="E1" s="12"/>
    </row>
    <row r="2" spans="1:14">
      <c r="A2" s="18"/>
      <c r="B2" s="11"/>
      <c r="C2" s="11"/>
      <c r="D2" s="11"/>
      <c r="E2" s="11"/>
    </row>
    <row r="3" spans="1:14">
      <c r="A3" s="11"/>
      <c r="B3" s="11"/>
      <c r="C3" s="11"/>
      <c r="D3" s="11"/>
      <c r="E3" s="11"/>
    </row>
    <row r="4" spans="1:14">
      <c r="A4" s="11"/>
      <c r="B4" s="11"/>
      <c r="C4" s="11"/>
      <c r="D4" s="11"/>
      <c r="E4" s="11"/>
    </row>
    <row r="5" spans="1:14">
      <c r="A5" s="11"/>
      <c r="B5" s="11"/>
      <c r="C5" s="11"/>
      <c r="D5" s="11"/>
      <c r="E5" s="11"/>
      <c r="K5" s="10"/>
    </row>
    <row r="6" spans="1:14">
      <c r="A6" s="11"/>
      <c r="B6" s="11"/>
      <c r="C6" s="11"/>
      <c r="D6" s="11"/>
      <c r="E6" s="11"/>
      <c r="K6" s="10"/>
    </row>
    <row r="7" spans="1:14">
      <c r="A7" s="11"/>
      <c r="B7" s="11"/>
      <c r="C7" s="11"/>
      <c r="D7" s="11"/>
      <c r="E7" s="11"/>
    </row>
    <row r="8" spans="1:14">
      <c r="A8" s="11"/>
      <c r="B8" s="11"/>
      <c r="C8" s="11"/>
      <c r="D8" s="11"/>
      <c r="E8" s="11"/>
    </row>
    <row r="9" spans="1:14">
      <c r="A9" s="11"/>
      <c r="B9" s="11"/>
      <c r="C9" s="11"/>
      <c r="D9" s="11"/>
      <c r="E9" s="11"/>
    </row>
    <row r="10" spans="1:14">
      <c r="A10" s="11"/>
      <c r="B10" s="11"/>
      <c r="C10" s="11"/>
      <c r="D10" s="11"/>
      <c r="E10" s="11"/>
    </row>
    <row r="11" spans="1:14" ht="17.25" customHeight="1">
      <c r="A11" s="27" t="s">
        <v>27</v>
      </c>
      <c r="B11" s="23" t="s">
        <v>48</v>
      </c>
      <c r="C11" s="20"/>
      <c r="E11" s="23" t="s">
        <v>5</v>
      </c>
      <c r="F11" s="24">
        <v>1</v>
      </c>
      <c r="G11" s="22" t="s">
        <v>8</v>
      </c>
    </row>
    <row r="12" spans="1:14" ht="17.25" customHeight="1">
      <c r="A12" s="20" t="s">
        <v>0</v>
      </c>
      <c r="B12" s="25">
        <v>30.91</v>
      </c>
      <c r="C12" s="26" t="s">
        <v>22</v>
      </c>
      <c r="E12" s="23" t="s">
        <v>6</v>
      </c>
      <c r="F12" s="24">
        <f>(MAX(D16:D34))</f>
        <v>2.4874056771311004</v>
      </c>
      <c r="G12" s="22" t="s">
        <v>8</v>
      </c>
    </row>
    <row r="13" spans="1:14" ht="17.25" customHeight="1"/>
    <row r="14" spans="1:14" ht="17.25" customHeight="1">
      <c r="A14" s="71" t="s">
        <v>39</v>
      </c>
      <c r="B14" s="71" t="s">
        <v>31</v>
      </c>
      <c r="C14" s="71" t="s">
        <v>32</v>
      </c>
      <c r="D14" s="68" t="s">
        <v>40</v>
      </c>
      <c r="E14" s="71" t="s">
        <v>33</v>
      </c>
      <c r="F14" s="71" t="s">
        <v>41</v>
      </c>
      <c r="G14" s="68" t="s">
        <v>7</v>
      </c>
      <c r="I14" s="67" t="s">
        <v>42</v>
      </c>
      <c r="J14" s="67"/>
      <c r="L14" s="30"/>
      <c r="M14" s="72"/>
      <c r="N14" s="72"/>
    </row>
    <row r="15" spans="1:14">
      <c r="A15" s="71"/>
      <c r="B15" s="71"/>
      <c r="C15" s="71"/>
      <c r="D15" s="68"/>
      <c r="E15" s="71"/>
      <c r="F15" s="71"/>
      <c r="G15" s="68"/>
      <c r="I15" s="22" t="s">
        <v>10</v>
      </c>
      <c r="J15" s="35">
        <v>43</v>
      </c>
      <c r="L15" s="30"/>
      <c r="M15" s="53"/>
      <c r="N15" s="54"/>
    </row>
    <row r="16" spans="1:14">
      <c r="A16" s="31">
        <v>0</v>
      </c>
      <c r="B16" s="31">
        <v>0</v>
      </c>
      <c r="C16" s="32">
        <v>0</v>
      </c>
      <c r="D16" s="32">
        <f t="shared" ref="D16:D34" si="0">C16/($B$12)</f>
        <v>0</v>
      </c>
      <c r="E16" s="31">
        <v>0</v>
      </c>
      <c r="F16" s="31">
        <v>0</v>
      </c>
      <c r="G16" s="33">
        <f t="shared" ref="G16:G34" si="1">D16/$F$11</f>
        <v>0</v>
      </c>
      <c r="I16" s="22" t="s">
        <v>16</v>
      </c>
      <c r="J16" s="36">
        <v>10.210000000000001</v>
      </c>
      <c r="L16" s="30"/>
      <c r="M16" s="53"/>
      <c r="N16" s="55"/>
    </row>
    <row r="17" spans="1:20">
      <c r="A17" s="28">
        <f>A16+0.5</f>
        <v>0.5</v>
      </c>
      <c r="B17" s="31">
        <v>36</v>
      </c>
      <c r="C17" s="32">
        <f>(0.00299639*B17+0.03211882)/9.81*1000</f>
        <v>14.270016309887868</v>
      </c>
      <c r="D17" s="32">
        <f t="shared" si="0"/>
        <v>0.46166341992519794</v>
      </c>
      <c r="E17" s="28">
        <v>0.5</v>
      </c>
      <c r="F17" s="34">
        <v>-26</v>
      </c>
      <c r="G17" s="33">
        <f t="shared" si="1"/>
        <v>0.46166341992519794</v>
      </c>
      <c r="I17" s="22" t="s">
        <v>11</v>
      </c>
      <c r="J17" s="36">
        <v>64.790000000000006</v>
      </c>
      <c r="L17" s="30"/>
      <c r="M17" s="53"/>
      <c r="N17" s="53"/>
    </row>
    <row r="18" spans="1:20">
      <c r="A18" s="28">
        <f t="shared" ref="A18:A34" si="2">A17+0.5</f>
        <v>1</v>
      </c>
      <c r="B18" s="31">
        <v>64</v>
      </c>
      <c r="C18" s="32">
        <f t="shared" ref="C18:C34" si="3">(0.00299639*B18+0.03211882)/9.81*1000</f>
        <v>22.822403669724768</v>
      </c>
      <c r="D18" s="32">
        <f t="shared" si="0"/>
        <v>0.73835016725088221</v>
      </c>
      <c r="E18" s="28">
        <f t="shared" ref="E18:E24" si="4">E17+0.5</f>
        <v>1</v>
      </c>
      <c r="F18" s="34">
        <v>-76</v>
      </c>
      <c r="G18" s="33">
        <f t="shared" si="1"/>
        <v>0.73835016725088221</v>
      </c>
      <c r="I18" s="22" t="s">
        <v>12</v>
      </c>
      <c r="J18" s="36">
        <v>58.81</v>
      </c>
      <c r="L18" s="30"/>
      <c r="M18" s="53"/>
      <c r="N18" s="55"/>
    </row>
    <row r="19" spans="1:20">
      <c r="A19" s="28">
        <f t="shared" si="2"/>
        <v>1.5</v>
      </c>
      <c r="B19" s="31">
        <v>113</v>
      </c>
      <c r="C19" s="32">
        <f t="shared" si="3"/>
        <v>37.789081549439345</v>
      </c>
      <c r="D19" s="32">
        <f t="shared" si="0"/>
        <v>1.2225519750708296</v>
      </c>
      <c r="E19" s="28">
        <f t="shared" si="4"/>
        <v>1.5</v>
      </c>
      <c r="F19" s="34">
        <v>-110</v>
      </c>
      <c r="G19" s="33">
        <f t="shared" si="1"/>
        <v>1.2225519750708296</v>
      </c>
      <c r="I19" s="22" t="s">
        <v>13</v>
      </c>
      <c r="J19" s="42">
        <f>J17-J18</f>
        <v>5.980000000000004</v>
      </c>
      <c r="L19" s="30"/>
      <c r="M19" s="53"/>
      <c r="N19" s="56"/>
    </row>
    <row r="20" spans="1:20">
      <c r="A20" s="28">
        <f t="shared" si="2"/>
        <v>2</v>
      </c>
      <c r="B20" s="31">
        <v>154</v>
      </c>
      <c r="C20" s="32">
        <f t="shared" si="3"/>
        <v>50.312220183486232</v>
      </c>
      <c r="D20" s="32">
        <f t="shared" si="0"/>
        <v>1.6277004265120101</v>
      </c>
      <c r="E20" s="28">
        <f t="shared" si="4"/>
        <v>2</v>
      </c>
      <c r="F20" s="34">
        <v>-136</v>
      </c>
      <c r="G20" s="33">
        <f t="shared" si="1"/>
        <v>1.6277004265120101</v>
      </c>
      <c r="I20" s="38" t="s">
        <v>14</v>
      </c>
      <c r="J20" s="35">
        <f>J18-J16</f>
        <v>48.6</v>
      </c>
      <c r="L20" s="30"/>
      <c r="M20" s="57"/>
      <c r="N20" s="58"/>
    </row>
    <row r="21" spans="1:20">
      <c r="A21" s="28">
        <f t="shared" si="2"/>
        <v>2.5</v>
      </c>
      <c r="B21" s="31">
        <v>182</v>
      </c>
      <c r="C21" s="32">
        <f t="shared" si="3"/>
        <v>58.864607543323132</v>
      </c>
      <c r="D21" s="32">
        <f t="shared" si="0"/>
        <v>1.9043871738376943</v>
      </c>
      <c r="E21" s="28">
        <f t="shared" si="4"/>
        <v>2.5</v>
      </c>
      <c r="F21" s="34">
        <v>-144</v>
      </c>
      <c r="G21" s="33">
        <f t="shared" si="1"/>
        <v>1.9043871738376943</v>
      </c>
      <c r="I21" s="38" t="s">
        <v>15</v>
      </c>
      <c r="J21" s="42">
        <f>(J19/J20)*100</f>
        <v>12.304526748971201</v>
      </c>
      <c r="L21" s="30"/>
      <c r="M21" s="57"/>
      <c r="N21" s="56"/>
    </row>
    <row r="22" spans="1:20">
      <c r="A22" s="28">
        <f t="shared" si="2"/>
        <v>3</v>
      </c>
      <c r="B22" s="31">
        <v>192</v>
      </c>
      <c r="C22" s="32">
        <f t="shared" si="3"/>
        <v>61.919031600407735</v>
      </c>
      <c r="D22" s="32">
        <f t="shared" si="0"/>
        <v>2.0032038693111529</v>
      </c>
      <c r="E22" s="28">
        <f t="shared" si="4"/>
        <v>3</v>
      </c>
      <c r="F22" s="34">
        <v>-112</v>
      </c>
      <c r="G22" s="33">
        <f t="shared" si="1"/>
        <v>2.0032038693111529</v>
      </c>
      <c r="H22" s="17"/>
      <c r="K22" s="5"/>
      <c r="L22" s="1"/>
      <c r="M22" s="1"/>
      <c r="N22" s="1"/>
    </row>
    <row r="23" spans="1:20">
      <c r="A23" s="28">
        <f t="shared" si="2"/>
        <v>3.5</v>
      </c>
      <c r="B23" s="31">
        <v>228</v>
      </c>
      <c r="C23" s="32">
        <f t="shared" si="3"/>
        <v>72.914958205912328</v>
      </c>
      <c r="D23" s="32">
        <f t="shared" si="0"/>
        <v>2.3589439730156041</v>
      </c>
      <c r="E23" s="28">
        <f t="shared" si="4"/>
        <v>3.5</v>
      </c>
      <c r="F23" s="34">
        <v>-60</v>
      </c>
      <c r="G23" s="33">
        <f t="shared" si="1"/>
        <v>2.3589439730156041</v>
      </c>
      <c r="H23" s="2"/>
      <c r="O23" s="1"/>
      <c r="P23" s="1"/>
      <c r="Q23" s="1"/>
      <c r="R23" s="1"/>
    </row>
    <row r="24" spans="1:20">
      <c r="A24" s="28">
        <f t="shared" si="2"/>
        <v>4</v>
      </c>
      <c r="B24" s="31">
        <v>236</v>
      </c>
      <c r="C24" s="32">
        <f t="shared" si="3"/>
        <v>75.358497451580021</v>
      </c>
      <c r="D24" s="32">
        <f t="shared" si="0"/>
        <v>2.4379973293943715</v>
      </c>
      <c r="E24" s="28">
        <f t="shared" si="4"/>
        <v>4</v>
      </c>
      <c r="F24" s="34">
        <v>10</v>
      </c>
      <c r="G24" s="33">
        <f t="shared" si="1"/>
        <v>2.4379973293943715</v>
      </c>
      <c r="H24" s="2"/>
      <c r="I24" s="38" t="s">
        <v>18</v>
      </c>
      <c r="J24" s="40">
        <v>273.2</v>
      </c>
      <c r="O24" s="1"/>
      <c r="P24" s="1"/>
      <c r="Q24" s="1"/>
      <c r="R24" s="1"/>
    </row>
    <row r="25" spans="1:20">
      <c r="A25" s="28">
        <f t="shared" si="2"/>
        <v>4.5</v>
      </c>
      <c r="B25" s="31">
        <v>241</v>
      </c>
      <c r="C25" s="32">
        <f t="shared" si="3"/>
        <v>76.885709480122316</v>
      </c>
      <c r="D25" s="32">
        <f t="shared" si="0"/>
        <v>2.4874056771311004</v>
      </c>
      <c r="E25" s="28">
        <f t="shared" ref="E25:E34" si="5">E24+0.5</f>
        <v>4.5</v>
      </c>
      <c r="F25" s="34">
        <v>74</v>
      </c>
      <c r="G25" s="33">
        <f t="shared" si="1"/>
        <v>2.4874056771311004</v>
      </c>
      <c r="H25" s="2"/>
      <c r="I25" s="38" t="s">
        <v>19</v>
      </c>
      <c r="J25" s="40">
        <v>143.66999999999999</v>
      </c>
      <c r="O25" s="1"/>
      <c r="P25" s="1"/>
      <c r="Q25" s="1"/>
      <c r="R25" s="1"/>
    </row>
    <row r="26" spans="1:20">
      <c r="A26" s="28">
        <f t="shared" si="2"/>
        <v>5</v>
      </c>
      <c r="B26" s="31">
        <v>235</v>
      </c>
      <c r="C26" s="32">
        <f t="shared" si="3"/>
        <v>75.053055045871545</v>
      </c>
      <c r="D26" s="32">
        <f t="shared" si="0"/>
        <v>2.428115659847025</v>
      </c>
      <c r="E26" s="28">
        <f t="shared" si="5"/>
        <v>5</v>
      </c>
      <c r="F26" s="34">
        <v>160</v>
      </c>
      <c r="G26" s="33">
        <f t="shared" si="1"/>
        <v>2.428115659847025</v>
      </c>
      <c r="I26" s="38" t="s">
        <v>20</v>
      </c>
      <c r="J26" s="44">
        <f>J24-J25</f>
        <v>129.53</v>
      </c>
      <c r="O26" s="1"/>
      <c r="P26" s="1"/>
      <c r="Q26" s="1"/>
      <c r="R26" s="1"/>
      <c r="S26" s="1"/>
      <c r="T26" s="1"/>
    </row>
    <row r="27" spans="1:20">
      <c r="A27" s="28">
        <f t="shared" si="2"/>
        <v>5.5</v>
      </c>
      <c r="B27" s="31">
        <v>227</v>
      </c>
      <c r="C27" s="32">
        <f t="shared" si="3"/>
        <v>72.60951580020388</v>
      </c>
      <c r="D27" s="32">
        <f t="shared" si="0"/>
        <v>2.3490623034682589</v>
      </c>
      <c r="E27" s="28">
        <f t="shared" si="5"/>
        <v>5.5</v>
      </c>
      <c r="F27" s="34">
        <v>220</v>
      </c>
      <c r="G27" s="33">
        <f t="shared" si="1"/>
        <v>2.3490623034682589</v>
      </c>
      <c r="I27" s="38" t="s">
        <v>17</v>
      </c>
      <c r="J27" s="35">
        <v>1.93</v>
      </c>
      <c r="O27" s="1"/>
      <c r="P27" s="1"/>
      <c r="Q27" s="1"/>
      <c r="R27" s="1"/>
      <c r="S27" s="1"/>
      <c r="T27" s="1"/>
    </row>
    <row r="28" spans="1:20">
      <c r="A28" s="28">
        <f t="shared" si="2"/>
        <v>6</v>
      </c>
      <c r="B28" s="31">
        <v>210</v>
      </c>
      <c r="C28" s="32">
        <f t="shared" si="3"/>
        <v>67.416994903160031</v>
      </c>
      <c r="D28" s="32">
        <f t="shared" si="0"/>
        <v>2.1810739211633785</v>
      </c>
      <c r="E28" s="28">
        <f t="shared" si="5"/>
        <v>6</v>
      </c>
      <c r="F28" s="34">
        <v>260</v>
      </c>
      <c r="G28" s="33">
        <f t="shared" si="1"/>
        <v>2.1810739211633785</v>
      </c>
      <c r="I28" s="38" t="s">
        <v>36</v>
      </c>
      <c r="J28" s="42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8">
        <f t="shared" si="2"/>
        <v>6.5</v>
      </c>
      <c r="B29" s="31">
        <v>202</v>
      </c>
      <c r="C29" s="32">
        <f t="shared" si="3"/>
        <v>64.973455657492352</v>
      </c>
      <c r="D29" s="32">
        <f t="shared" si="0"/>
        <v>2.102020564784612</v>
      </c>
      <c r="E29" s="28">
        <f t="shared" si="5"/>
        <v>6.5</v>
      </c>
      <c r="F29" s="34">
        <v>302</v>
      </c>
      <c r="G29" s="33">
        <f t="shared" si="1"/>
        <v>2.102020564784612</v>
      </c>
      <c r="I29" s="38" t="s">
        <v>21</v>
      </c>
      <c r="J29" s="42">
        <f>J21</f>
        <v>12.304526748971201</v>
      </c>
      <c r="O29" s="1"/>
      <c r="P29" s="1"/>
      <c r="Q29" s="1"/>
      <c r="R29" s="1"/>
      <c r="S29" s="1"/>
      <c r="T29" s="1"/>
    </row>
    <row r="30" spans="1:20">
      <c r="A30" s="28">
        <f t="shared" si="2"/>
        <v>7</v>
      </c>
      <c r="B30" s="31">
        <v>198</v>
      </c>
      <c r="C30" s="32">
        <f t="shared" si="3"/>
        <v>63.751686034658498</v>
      </c>
      <c r="D30" s="32">
        <f t="shared" si="0"/>
        <v>2.0624938865952278</v>
      </c>
      <c r="E30" s="28">
        <f t="shared" si="5"/>
        <v>7</v>
      </c>
      <c r="F30" s="34">
        <v>348</v>
      </c>
      <c r="G30" s="33">
        <f t="shared" si="1"/>
        <v>2.0624938865952278</v>
      </c>
      <c r="I30" s="43" t="s">
        <v>37</v>
      </c>
      <c r="J30" s="42">
        <f>J26/J28</f>
        <v>2.1712710979393628</v>
      </c>
      <c r="O30" s="1"/>
      <c r="P30" s="1"/>
      <c r="Q30" s="1"/>
      <c r="R30" s="1"/>
      <c r="S30" s="1"/>
      <c r="T30" s="1"/>
    </row>
    <row r="31" spans="1:20">
      <c r="A31" s="28">
        <f t="shared" si="2"/>
        <v>7.5</v>
      </c>
      <c r="B31" s="31">
        <v>195</v>
      </c>
      <c r="C31" s="32">
        <f t="shared" si="3"/>
        <v>62.83535881753312</v>
      </c>
      <c r="D31" s="32">
        <f t="shared" si="0"/>
        <v>2.0328488779531906</v>
      </c>
      <c r="E31" s="28">
        <f t="shared" si="5"/>
        <v>7.5</v>
      </c>
      <c r="F31" s="34">
        <v>384</v>
      </c>
      <c r="G31" s="33">
        <f t="shared" si="1"/>
        <v>2.0328488779531906</v>
      </c>
      <c r="I31" s="43" t="s">
        <v>38</v>
      </c>
      <c r="J31" s="42">
        <f>J30/(1+J29/100)</f>
        <v>1.9333780754828329</v>
      </c>
      <c r="O31" s="1"/>
      <c r="P31" s="1"/>
      <c r="Q31" s="1"/>
      <c r="R31" s="1"/>
      <c r="S31" s="1"/>
      <c r="T31" s="1"/>
    </row>
    <row r="32" spans="1:20">
      <c r="A32" s="28">
        <f t="shared" si="2"/>
        <v>8</v>
      </c>
      <c r="B32" s="31">
        <v>193</v>
      </c>
      <c r="C32" s="32">
        <f t="shared" si="3"/>
        <v>62.224474006116196</v>
      </c>
      <c r="D32" s="32">
        <f t="shared" si="0"/>
        <v>2.0130855388584989</v>
      </c>
      <c r="E32" s="28">
        <f t="shared" si="5"/>
        <v>8</v>
      </c>
      <c r="F32" s="34">
        <v>426</v>
      </c>
      <c r="G32" s="33">
        <f t="shared" si="1"/>
        <v>2.0130855388584989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8">
        <f t="shared" si="2"/>
        <v>8.5</v>
      </c>
      <c r="B33" s="31">
        <v>190</v>
      </c>
      <c r="C33" s="32">
        <f t="shared" si="3"/>
        <v>61.308146788990818</v>
      </c>
      <c r="D33" s="32">
        <f t="shared" si="0"/>
        <v>1.9834405302164613</v>
      </c>
      <c r="E33" s="28">
        <f t="shared" si="5"/>
        <v>8.5</v>
      </c>
      <c r="F33" s="34">
        <v>454</v>
      </c>
      <c r="G33" s="33">
        <f t="shared" si="1"/>
        <v>1.9834405302164613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8">
        <f t="shared" si="2"/>
        <v>9</v>
      </c>
      <c r="B34" s="31">
        <v>189</v>
      </c>
      <c r="C34" s="32">
        <f t="shared" si="3"/>
        <v>61.002704383282357</v>
      </c>
      <c r="D34" s="33">
        <f t="shared" si="0"/>
        <v>1.9735588606691155</v>
      </c>
      <c r="E34" s="28">
        <f t="shared" si="5"/>
        <v>9</v>
      </c>
      <c r="F34" s="34">
        <v>468</v>
      </c>
      <c r="G34" s="33">
        <f t="shared" si="1"/>
        <v>1.9735588606691155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/>
      <c r="B35" s="30"/>
      <c r="C35" s="30"/>
      <c r="D35" s="30"/>
      <c r="E35" s="29"/>
      <c r="F35" s="30"/>
      <c r="G35" s="3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62" spans="1:1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1"/>
  <sheetViews>
    <sheetView topLeftCell="A26" workbookViewId="0">
      <selection activeCell="J46" sqref="J4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4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1"/>
      <c r="B1" s="12"/>
      <c r="C1" s="12"/>
      <c r="D1" s="12"/>
      <c r="E1" s="12"/>
    </row>
    <row r="2" spans="1:14">
      <c r="A2" s="18"/>
      <c r="B2" s="11"/>
      <c r="C2" s="11"/>
      <c r="D2" s="11"/>
      <c r="E2" s="11"/>
    </row>
    <row r="3" spans="1:14">
      <c r="A3" s="11"/>
      <c r="B3" s="11"/>
      <c r="C3" s="11"/>
      <c r="D3" s="11"/>
      <c r="E3" s="11"/>
    </row>
    <row r="4" spans="1:14">
      <c r="A4" s="11"/>
      <c r="B4" s="11"/>
      <c r="C4" s="11"/>
      <c r="D4" s="11"/>
      <c r="E4" s="11"/>
    </row>
    <row r="5" spans="1:14">
      <c r="A5" s="11"/>
      <c r="B5" s="11"/>
      <c r="C5" s="11"/>
      <c r="D5" s="11"/>
      <c r="E5" s="11"/>
    </row>
    <row r="6" spans="1:14">
      <c r="A6" s="11"/>
      <c r="B6" s="11"/>
      <c r="C6" s="11"/>
      <c r="D6" s="11"/>
      <c r="E6" s="11"/>
    </row>
    <row r="7" spans="1:14">
      <c r="A7" s="11"/>
      <c r="B7" s="11"/>
      <c r="C7" s="11"/>
      <c r="D7" s="11"/>
      <c r="E7" s="11"/>
    </row>
    <row r="8" spans="1:14">
      <c r="A8" s="11"/>
      <c r="B8" s="11"/>
      <c r="C8" s="11"/>
      <c r="D8" s="11"/>
      <c r="E8" s="11"/>
    </row>
    <row r="9" spans="1:14">
      <c r="A9" s="11"/>
      <c r="B9" s="11"/>
      <c r="C9" s="11"/>
      <c r="D9" s="11"/>
      <c r="E9" s="11"/>
    </row>
    <row r="10" spans="1:14">
      <c r="A10" s="27" t="s">
        <v>28</v>
      </c>
      <c r="B10" s="20" t="s">
        <v>48</v>
      </c>
      <c r="C10" s="20"/>
      <c r="E10" s="23" t="s">
        <v>5</v>
      </c>
      <c r="F10" s="24">
        <v>2</v>
      </c>
      <c r="G10" s="22" t="s">
        <v>8</v>
      </c>
    </row>
    <row r="11" spans="1:14" ht="15.75">
      <c r="A11" s="20" t="s">
        <v>0</v>
      </c>
      <c r="B11" s="21">
        <v>30.91</v>
      </c>
      <c r="C11" s="22" t="s">
        <v>3</v>
      </c>
      <c r="E11" s="23" t="s">
        <v>6</v>
      </c>
      <c r="F11" s="24">
        <f>(MAX(D15:D40))</f>
        <v>2.7245657462674009</v>
      </c>
      <c r="G11" s="22" t="s">
        <v>8</v>
      </c>
    </row>
    <row r="13" spans="1:14">
      <c r="A13" s="73" t="s">
        <v>45</v>
      </c>
      <c r="B13" s="73" t="s">
        <v>31</v>
      </c>
      <c r="C13" s="73" t="s">
        <v>32</v>
      </c>
      <c r="D13" s="79" t="s">
        <v>40</v>
      </c>
      <c r="E13" s="73" t="s">
        <v>44</v>
      </c>
      <c r="F13" s="73" t="s">
        <v>43</v>
      </c>
      <c r="G13" s="77" t="s">
        <v>7</v>
      </c>
      <c r="I13" s="75" t="s">
        <v>42</v>
      </c>
      <c r="J13" s="76"/>
      <c r="M13" s="50"/>
      <c r="N13" s="50"/>
    </row>
    <row r="14" spans="1:14">
      <c r="A14" s="74"/>
      <c r="B14" s="74"/>
      <c r="C14" s="74"/>
      <c r="D14" s="80"/>
      <c r="E14" s="74"/>
      <c r="F14" s="74"/>
      <c r="G14" s="78"/>
      <c r="I14" s="22" t="s">
        <v>10</v>
      </c>
      <c r="J14" s="39">
        <v>1</v>
      </c>
      <c r="M14" s="53"/>
      <c r="N14" s="54"/>
    </row>
    <row r="15" spans="1:14">
      <c r="A15" s="31">
        <v>0</v>
      </c>
      <c r="B15" s="31">
        <v>0</v>
      </c>
      <c r="C15" s="32">
        <v>0</v>
      </c>
      <c r="D15" s="32">
        <f t="shared" ref="D15:D40" si="0">C15/($B$11)</f>
        <v>0</v>
      </c>
      <c r="E15" s="31">
        <v>0</v>
      </c>
      <c r="F15" s="31">
        <v>0</v>
      </c>
      <c r="G15" s="33">
        <f t="shared" ref="G15:G40" si="1">D15/$F$10</f>
        <v>0</v>
      </c>
      <c r="I15" s="22" t="s">
        <v>16</v>
      </c>
      <c r="J15" s="22">
        <v>18.52</v>
      </c>
      <c r="M15" s="53"/>
      <c r="N15" s="55"/>
    </row>
    <row r="16" spans="1:14">
      <c r="A16" s="28">
        <f>A15+0.5</f>
        <v>0.5</v>
      </c>
      <c r="B16" s="34">
        <v>59</v>
      </c>
      <c r="C16" s="32">
        <f>(0.00299639*B16+0.03211882)/9.81*1000</f>
        <v>21.295191641182463</v>
      </c>
      <c r="D16" s="32">
        <f t="shared" si="0"/>
        <v>0.68894181951415279</v>
      </c>
      <c r="E16" s="28">
        <v>0.5</v>
      </c>
      <c r="F16" s="34">
        <v>-40</v>
      </c>
      <c r="G16" s="33">
        <f t="shared" si="1"/>
        <v>0.34447090975707639</v>
      </c>
      <c r="I16" s="22" t="s">
        <v>11</v>
      </c>
      <c r="J16" s="22">
        <v>86.42</v>
      </c>
      <c r="M16" s="53"/>
      <c r="N16" s="53"/>
    </row>
    <row r="17" spans="1:20">
      <c r="A17" s="28">
        <f t="shared" ref="A17:A40" si="2">A16+0.5</f>
        <v>1</v>
      </c>
      <c r="B17" s="34">
        <v>97</v>
      </c>
      <c r="C17" s="32">
        <f t="shared" ref="C17:C40" si="3">(0.00299639*B17+0.03211882)/9.81*1000</f>
        <v>32.902003058103972</v>
      </c>
      <c r="D17" s="32">
        <f t="shared" si="0"/>
        <v>1.0644452623132958</v>
      </c>
      <c r="E17" s="28">
        <f>E16+0.5</f>
        <v>1</v>
      </c>
      <c r="F17" s="34">
        <v>-100</v>
      </c>
      <c r="G17" s="33">
        <f t="shared" si="1"/>
        <v>0.53222263115664792</v>
      </c>
      <c r="I17" s="22" t="s">
        <v>12</v>
      </c>
      <c r="J17" s="22">
        <v>78.52</v>
      </c>
      <c r="M17" s="53"/>
      <c r="N17" s="55"/>
    </row>
    <row r="18" spans="1:20">
      <c r="A18" s="28">
        <f t="shared" si="2"/>
        <v>1.5</v>
      </c>
      <c r="B18" s="34">
        <v>125</v>
      </c>
      <c r="C18" s="32">
        <f t="shared" si="3"/>
        <v>41.454390417940871</v>
      </c>
      <c r="D18" s="32">
        <f t="shared" si="0"/>
        <v>1.34113200963898</v>
      </c>
      <c r="E18" s="28">
        <f>E17+0.5</f>
        <v>1.5</v>
      </c>
      <c r="F18" s="34">
        <v>-132</v>
      </c>
      <c r="G18" s="33">
        <f t="shared" si="1"/>
        <v>0.67056600481949002</v>
      </c>
      <c r="I18" s="22" t="s">
        <v>13</v>
      </c>
      <c r="J18" s="37">
        <f>J16-J17</f>
        <v>7.9000000000000057</v>
      </c>
      <c r="M18" s="53"/>
      <c r="N18" s="56"/>
    </row>
    <row r="19" spans="1:20">
      <c r="A19" s="28">
        <f t="shared" si="2"/>
        <v>2</v>
      </c>
      <c r="B19" s="34">
        <v>150</v>
      </c>
      <c r="C19" s="32">
        <f t="shared" si="3"/>
        <v>49.090450560652393</v>
      </c>
      <c r="D19" s="32">
        <f t="shared" si="0"/>
        <v>1.5881737483226268</v>
      </c>
      <c r="E19" s="28">
        <f t="shared" ref="E19:E40" si="4">E18+0.5</f>
        <v>2</v>
      </c>
      <c r="F19" s="34">
        <v>-152</v>
      </c>
      <c r="G19" s="33">
        <f t="shared" si="1"/>
        <v>0.79408687416131341</v>
      </c>
      <c r="I19" s="38" t="s">
        <v>14</v>
      </c>
      <c r="J19" s="39">
        <f>J17-J15</f>
        <v>60</v>
      </c>
      <c r="M19" s="57"/>
      <c r="N19" s="58"/>
    </row>
    <row r="20" spans="1:20">
      <c r="A20" s="28">
        <f t="shared" si="2"/>
        <v>2.5</v>
      </c>
      <c r="B20" s="34">
        <v>180</v>
      </c>
      <c r="C20" s="32">
        <f t="shared" si="3"/>
        <v>58.253722731906215</v>
      </c>
      <c r="D20" s="32">
        <f t="shared" si="0"/>
        <v>1.8846238347430027</v>
      </c>
      <c r="E20" s="28">
        <f t="shared" si="4"/>
        <v>2.5</v>
      </c>
      <c r="F20" s="34">
        <v>-160</v>
      </c>
      <c r="G20" s="33">
        <f t="shared" si="1"/>
        <v>0.94231191737150133</v>
      </c>
      <c r="I20" s="38" t="s">
        <v>15</v>
      </c>
      <c r="J20" s="37">
        <f>(J18/J19)*100</f>
        <v>13.166666666666677</v>
      </c>
      <c r="M20" s="57"/>
      <c r="N20" s="56"/>
    </row>
    <row r="21" spans="1:20">
      <c r="A21" s="28">
        <f t="shared" si="2"/>
        <v>3</v>
      </c>
      <c r="B21" s="34">
        <v>210</v>
      </c>
      <c r="C21" s="32">
        <f t="shared" si="3"/>
        <v>67.416994903160031</v>
      </c>
      <c r="D21" s="32">
        <f t="shared" si="0"/>
        <v>2.1810739211633785</v>
      </c>
      <c r="E21" s="28">
        <f t="shared" si="4"/>
        <v>3</v>
      </c>
      <c r="F21" s="34">
        <v>-160</v>
      </c>
      <c r="G21" s="33">
        <f t="shared" si="1"/>
        <v>1.0905369605816893</v>
      </c>
      <c r="K21" s="1"/>
      <c r="L21" s="1"/>
      <c r="M21" s="2"/>
      <c r="N21" s="1"/>
    </row>
    <row r="22" spans="1:20">
      <c r="A22" s="28">
        <f t="shared" si="2"/>
        <v>3.5</v>
      </c>
      <c r="B22" s="34">
        <v>232</v>
      </c>
      <c r="C22" s="32">
        <f t="shared" si="3"/>
        <v>74.136727828746174</v>
      </c>
      <c r="D22" s="32">
        <f t="shared" si="0"/>
        <v>2.3984706512049878</v>
      </c>
      <c r="E22" s="28">
        <f t="shared" si="4"/>
        <v>3.5</v>
      </c>
      <c r="F22" s="34">
        <v>-142</v>
      </c>
      <c r="G22" s="33">
        <f t="shared" si="1"/>
        <v>1.1992353256024939</v>
      </c>
    </row>
    <row r="23" spans="1:20">
      <c r="A23" s="28">
        <f t="shared" si="2"/>
        <v>4</v>
      </c>
      <c r="B23" s="34">
        <v>254</v>
      </c>
      <c r="C23" s="32">
        <f t="shared" si="3"/>
        <v>80.856460754332289</v>
      </c>
      <c r="D23" s="32">
        <f t="shared" si="0"/>
        <v>2.6158673812465962</v>
      </c>
      <c r="E23" s="28">
        <f t="shared" si="4"/>
        <v>4</v>
      </c>
      <c r="F23" s="34">
        <v>-110</v>
      </c>
      <c r="G23" s="33">
        <f t="shared" si="1"/>
        <v>1.3079336906232981</v>
      </c>
      <c r="O23" s="1"/>
      <c r="P23" s="1"/>
      <c r="Q23" s="1"/>
      <c r="R23" s="1"/>
      <c r="S23" s="1"/>
    </row>
    <row r="24" spans="1:20">
      <c r="A24" s="28">
        <f t="shared" si="2"/>
        <v>4.5</v>
      </c>
      <c r="B24" s="34">
        <v>262</v>
      </c>
      <c r="C24" s="32">
        <f t="shared" si="3"/>
        <v>83.299999999999983</v>
      </c>
      <c r="D24" s="32">
        <f t="shared" si="0"/>
        <v>2.6949207376253632</v>
      </c>
      <c r="E24" s="28">
        <f t="shared" si="4"/>
        <v>4.5</v>
      </c>
      <c r="F24" s="34">
        <v>-80</v>
      </c>
      <c r="G24" s="33">
        <f t="shared" si="1"/>
        <v>1.3474603688126816</v>
      </c>
      <c r="H24" s="2"/>
      <c r="I24" s="38" t="s">
        <v>18</v>
      </c>
      <c r="J24" s="45">
        <v>270.79000000000002</v>
      </c>
      <c r="O24" s="1"/>
      <c r="P24" s="1"/>
      <c r="Q24" s="1"/>
      <c r="R24" s="1"/>
    </row>
    <row r="25" spans="1:20">
      <c r="A25" s="28">
        <f t="shared" si="2"/>
        <v>5</v>
      </c>
      <c r="B25" s="34">
        <v>265</v>
      </c>
      <c r="C25" s="32">
        <f t="shared" si="3"/>
        <v>84.216327217125368</v>
      </c>
      <c r="D25" s="32">
        <f t="shared" si="0"/>
        <v>2.7245657462674009</v>
      </c>
      <c r="E25" s="28">
        <f t="shared" si="4"/>
        <v>5</v>
      </c>
      <c r="F25" s="34">
        <v>-42</v>
      </c>
      <c r="G25" s="33">
        <f t="shared" si="1"/>
        <v>1.3622828731337004</v>
      </c>
      <c r="H25" s="2"/>
      <c r="I25" s="38" t="s">
        <v>19</v>
      </c>
      <c r="J25" s="45">
        <v>133.47999999999999</v>
      </c>
      <c r="O25" s="1"/>
      <c r="P25" s="1"/>
      <c r="Q25" s="1"/>
      <c r="R25" s="1"/>
    </row>
    <row r="26" spans="1:20">
      <c r="A26" s="28">
        <f t="shared" si="2"/>
        <v>5.5</v>
      </c>
      <c r="B26" s="34">
        <v>256</v>
      </c>
      <c r="C26" s="32">
        <f t="shared" si="3"/>
        <v>81.467345565749227</v>
      </c>
      <c r="D26" s="32">
        <f t="shared" si="0"/>
        <v>2.6356307203412883</v>
      </c>
      <c r="E26" s="28">
        <f t="shared" si="4"/>
        <v>5.5</v>
      </c>
      <c r="F26" s="34">
        <v>-16</v>
      </c>
      <c r="G26" s="33">
        <f t="shared" si="1"/>
        <v>1.3178153601706442</v>
      </c>
      <c r="H26" s="2"/>
      <c r="I26" s="38" t="s">
        <v>20</v>
      </c>
      <c r="J26" s="41">
        <f>J24-J25</f>
        <v>137.31000000000003</v>
      </c>
      <c r="O26" s="1"/>
      <c r="P26" s="1"/>
      <c r="Q26" s="1"/>
      <c r="R26" s="1"/>
    </row>
    <row r="27" spans="1:20">
      <c r="A27" s="28">
        <f t="shared" si="2"/>
        <v>6</v>
      </c>
      <c r="B27" s="34">
        <v>235</v>
      </c>
      <c r="C27" s="32">
        <f t="shared" si="3"/>
        <v>75.053055045871545</v>
      </c>
      <c r="D27" s="32">
        <f t="shared" si="0"/>
        <v>2.428115659847025</v>
      </c>
      <c r="E27" s="28">
        <f t="shared" si="4"/>
        <v>6</v>
      </c>
      <c r="F27" s="34">
        <v>0</v>
      </c>
      <c r="G27" s="33">
        <f t="shared" si="1"/>
        <v>1.2140578299235125</v>
      </c>
      <c r="I27" s="38" t="s">
        <v>17</v>
      </c>
      <c r="J27" s="37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8">
        <f t="shared" si="2"/>
        <v>6.5</v>
      </c>
      <c r="B28" s="34">
        <v>225</v>
      </c>
      <c r="C28" s="32">
        <f t="shared" si="3"/>
        <v>71.998630988786942</v>
      </c>
      <c r="D28" s="32">
        <f t="shared" si="0"/>
        <v>2.3292989643735664</v>
      </c>
      <c r="E28" s="28">
        <f t="shared" si="4"/>
        <v>6.5</v>
      </c>
      <c r="F28" s="34">
        <v>16</v>
      </c>
      <c r="G28" s="33">
        <f t="shared" si="1"/>
        <v>1.1646494821867832</v>
      </c>
      <c r="I28" s="38" t="s">
        <v>24</v>
      </c>
      <c r="J28" s="37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8">
        <f t="shared" si="2"/>
        <v>7</v>
      </c>
      <c r="B29" s="34">
        <v>219</v>
      </c>
      <c r="C29" s="32">
        <f t="shared" si="3"/>
        <v>70.165976554536186</v>
      </c>
      <c r="D29" s="32">
        <f t="shared" si="0"/>
        <v>2.2700089470894915</v>
      </c>
      <c r="E29" s="28">
        <f t="shared" si="4"/>
        <v>7</v>
      </c>
      <c r="F29" s="34">
        <v>38</v>
      </c>
      <c r="G29" s="33">
        <f t="shared" si="1"/>
        <v>1.1350044735447458</v>
      </c>
      <c r="I29" s="38" t="s">
        <v>21</v>
      </c>
      <c r="J29" s="37">
        <f>J20</f>
        <v>13.166666666666677</v>
      </c>
      <c r="K29" s="5"/>
      <c r="R29" s="1"/>
      <c r="S29" s="1"/>
      <c r="T29" s="1"/>
    </row>
    <row r="30" spans="1:20">
      <c r="A30" s="28">
        <f t="shared" si="2"/>
        <v>7.5</v>
      </c>
      <c r="B30" s="34">
        <v>214</v>
      </c>
      <c r="C30" s="32">
        <f t="shared" si="3"/>
        <v>68.638764525993878</v>
      </c>
      <c r="D30" s="33">
        <f t="shared" si="0"/>
        <v>2.2206005993527622</v>
      </c>
      <c r="E30" s="28">
        <f t="shared" si="4"/>
        <v>7.5</v>
      </c>
      <c r="F30" s="34">
        <v>60</v>
      </c>
      <c r="G30" s="33">
        <f t="shared" si="1"/>
        <v>1.1103002996763811</v>
      </c>
      <c r="I30" s="38" t="s">
        <v>25</v>
      </c>
      <c r="J30" s="37">
        <f>J26/J28</f>
        <v>2.1883013293002254</v>
      </c>
      <c r="K30" s="5"/>
      <c r="R30" s="1"/>
      <c r="S30" s="1"/>
      <c r="T30" s="1"/>
    </row>
    <row r="31" spans="1:20">
      <c r="A31" s="28">
        <f t="shared" si="2"/>
        <v>8</v>
      </c>
      <c r="B31" s="34">
        <v>196</v>
      </c>
      <c r="C31" s="32">
        <f t="shared" si="3"/>
        <v>63.140801223241574</v>
      </c>
      <c r="D31" s="33">
        <f t="shared" si="0"/>
        <v>2.0427305475005362</v>
      </c>
      <c r="E31" s="28">
        <f t="shared" si="4"/>
        <v>8</v>
      </c>
      <c r="F31" s="34">
        <v>100</v>
      </c>
      <c r="G31" s="33">
        <f t="shared" si="1"/>
        <v>1.0213652737502681</v>
      </c>
      <c r="I31" s="38" t="s">
        <v>26</v>
      </c>
      <c r="J31" s="37">
        <f>J30/(1+J29/100)</f>
        <v>1.9336977873050589</v>
      </c>
      <c r="K31" s="5"/>
      <c r="R31" s="1"/>
      <c r="S31" s="1"/>
      <c r="T31" s="1"/>
    </row>
    <row r="32" spans="1:20">
      <c r="A32" s="28">
        <f t="shared" si="2"/>
        <v>8.5</v>
      </c>
      <c r="B32" s="34">
        <v>186</v>
      </c>
      <c r="C32" s="32">
        <f t="shared" si="3"/>
        <v>60.086377166156979</v>
      </c>
      <c r="D32" s="33">
        <f t="shared" si="0"/>
        <v>1.943913852027078</v>
      </c>
      <c r="E32" s="28">
        <f t="shared" si="4"/>
        <v>8.5</v>
      </c>
      <c r="F32" s="34">
        <v>130</v>
      </c>
      <c r="G32" s="33">
        <f t="shared" si="1"/>
        <v>0.971956926013539</v>
      </c>
      <c r="I32" s="2"/>
      <c r="J32" s="5"/>
      <c r="K32" s="5"/>
      <c r="R32" s="1"/>
      <c r="S32" s="1"/>
      <c r="T32" s="1"/>
    </row>
    <row r="33" spans="1:20">
      <c r="A33" s="28">
        <f t="shared" si="2"/>
        <v>9</v>
      </c>
      <c r="B33" s="34">
        <v>179</v>
      </c>
      <c r="C33" s="32">
        <f t="shared" si="3"/>
        <v>57.948280326197747</v>
      </c>
      <c r="D33" s="33">
        <f t="shared" si="0"/>
        <v>1.8747421651956566</v>
      </c>
      <c r="E33" s="28">
        <f t="shared" si="4"/>
        <v>9</v>
      </c>
      <c r="F33" s="34">
        <v>160</v>
      </c>
      <c r="G33" s="33">
        <f t="shared" si="1"/>
        <v>0.93737108259782831</v>
      </c>
      <c r="I33" s="2"/>
      <c r="J33" s="5"/>
      <c r="K33" s="5"/>
      <c r="R33" s="1"/>
      <c r="S33" s="1"/>
      <c r="T33" s="1"/>
    </row>
    <row r="34" spans="1:20">
      <c r="A34" s="28">
        <f t="shared" si="2"/>
        <v>9.5</v>
      </c>
      <c r="B34" s="34">
        <v>174</v>
      </c>
      <c r="C34" s="32">
        <f t="shared" si="3"/>
        <v>56.421068297655452</v>
      </c>
      <c r="D34" s="33">
        <f t="shared" si="0"/>
        <v>1.8253338174589275</v>
      </c>
      <c r="E34" s="28">
        <f t="shared" si="4"/>
        <v>9.5</v>
      </c>
      <c r="F34" s="34">
        <v>184</v>
      </c>
      <c r="G34" s="33">
        <f t="shared" si="1"/>
        <v>0.91266690872946377</v>
      </c>
      <c r="I34" s="2"/>
      <c r="J34" s="5"/>
      <c r="K34" s="5"/>
      <c r="R34" s="1"/>
      <c r="S34" s="1"/>
      <c r="T34" s="1"/>
    </row>
    <row r="35" spans="1:20">
      <c r="A35" s="28">
        <f t="shared" si="2"/>
        <v>10</v>
      </c>
      <c r="B35" s="34">
        <v>168</v>
      </c>
      <c r="C35" s="32">
        <f t="shared" si="3"/>
        <v>54.588413863404675</v>
      </c>
      <c r="D35" s="33">
        <f t="shared" si="0"/>
        <v>1.766043800174852</v>
      </c>
      <c r="E35" s="28">
        <f t="shared" si="4"/>
        <v>10</v>
      </c>
      <c r="F35" s="34">
        <v>210</v>
      </c>
      <c r="G35" s="33">
        <f t="shared" si="1"/>
        <v>0.88302190008742598</v>
      </c>
      <c r="I35" s="2"/>
      <c r="J35" s="5"/>
      <c r="K35" s="5"/>
      <c r="R35" s="1"/>
      <c r="S35" s="1"/>
      <c r="T35" s="1"/>
    </row>
    <row r="36" spans="1:20">
      <c r="A36" s="28">
        <f t="shared" si="2"/>
        <v>10.5</v>
      </c>
      <c r="B36" s="34">
        <v>164</v>
      </c>
      <c r="C36" s="32">
        <f t="shared" si="3"/>
        <v>53.366644240570842</v>
      </c>
      <c r="D36" s="33">
        <f t="shared" si="0"/>
        <v>1.7265171219854689</v>
      </c>
      <c r="E36" s="28">
        <f t="shared" si="4"/>
        <v>10.5</v>
      </c>
      <c r="F36" s="34">
        <v>232</v>
      </c>
      <c r="G36" s="33">
        <f t="shared" si="1"/>
        <v>0.86325856099273446</v>
      </c>
      <c r="I36" s="2"/>
      <c r="J36" s="5"/>
      <c r="K36" s="5"/>
      <c r="R36" s="1"/>
      <c r="S36" s="1"/>
      <c r="T36" s="1"/>
    </row>
    <row r="37" spans="1:20">
      <c r="A37" s="28">
        <f t="shared" si="2"/>
        <v>11</v>
      </c>
      <c r="B37" s="34">
        <v>160</v>
      </c>
      <c r="C37" s="32">
        <f t="shared" si="3"/>
        <v>52.144874617737003</v>
      </c>
      <c r="D37" s="33">
        <f t="shared" si="0"/>
        <v>1.6869904437960854</v>
      </c>
      <c r="E37" s="28">
        <f t="shared" si="4"/>
        <v>11</v>
      </c>
      <c r="F37" s="34">
        <v>254</v>
      </c>
      <c r="G37" s="33">
        <f t="shared" si="1"/>
        <v>0.84349522189804271</v>
      </c>
      <c r="I37" s="2"/>
      <c r="J37" s="5"/>
      <c r="K37" s="5"/>
      <c r="R37" s="1"/>
      <c r="S37" s="1"/>
      <c r="T37" s="1"/>
    </row>
    <row r="38" spans="1:20">
      <c r="A38" s="28">
        <f t="shared" si="2"/>
        <v>11.5</v>
      </c>
      <c r="B38" s="34">
        <v>155</v>
      </c>
      <c r="C38" s="32">
        <f t="shared" si="3"/>
        <v>50.617662589194694</v>
      </c>
      <c r="D38" s="33">
        <f t="shared" si="0"/>
        <v>1.6375820960593559</v>
      </c>
      <c r="E38" s="28">
        <f t="shared" si="4"/>
        <v>11.5</v>
      </c>
      <c r="F38" s="34">
        <v>272</v>
      </c>
      <c r="G38" s="33">
        <f t="shared" si="1"/>
        <v>0.81879104802967795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8">
        <f t="shared" si="2"/>
        <v>12</v>
      </c>
      <c r="B39" s="31">
        <v>149</v>
      </c>
      <c r="C39" s="32">
        <f t="shared" si="3"/>
        <v>48.785008154943931</v>
      </c>
      <c r="D39" s="33">
        <f t="shared" si="0"/>
        <v>1.5782920787752808</v>
      </c>
      <c r="E39" s="28">
        <f t="shared" si="4"/>
        <v>12</v>
      </c>
      <c r="F39" s="34">
        <v>284</v>
      </c>
      <c r="G39" s="33">
        <f t="shared" si="1"/>
        <v>0.78914603938764039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8">
        <f t="shared" si="2"/>
        <v>12.5</v>
      </c>
      <c r="B40" s="31">
        <v>148</v>
      </c>
      <c r="C40" s="32">
        <f t="shared" si="3"/>
        <v>48.479565749235469</v>
      </c>
      <c r="D40" s="33">
        <f t="shared" si="0"/>
        <v>1.568410409227935</v>
      </c>
      <c r="E40" s="28">
        <f t="shared" si="4"/>
        <v>12.5</v>
      </c>
      <c r="F40" s="34">
        <v>308</v>
      </c>
      <c r="G40" s="33">
        <f t="shared" si="1"/>
        <v>0.78420520461396748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/>
      <c r="B41" s="46"/>
      <c r="C41" s="47"/>
      <c r="D41" s="48"/>
      <c r="E41" s="29"/>
      <c r="F41" s="49"/>
      <c r="G41" s="4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/>
      <c r="B42" s="46"/>
      <c r="C42" s="47"/>
      <c r="D42" s="48"/>
      <c r="E42" s="29"/>
      <c r="F42" s="49"/>
      <c r="G42" s="48"/>
    </row>
    <row r="43" spans="1:20">
      <c r="A43" s="29"/>
      <c r="B43" s="46"/>
      <c r="C43" s="47"/>
      <c r="D43" s="48"/>
      <c r="E43" s="29"/>
      <c r="F43" s="49"/>
      <c r="G43" s="48"/>
    </row>
    <row r="44" spans="1:20">
      <c r="A44" s="29"/>
      <c r="B44" s="46"/>
      <c r="C44" s="47"/>
      <c r="D44" s="48"/>
      <c r="E44" s="29"/>
      <c r="F44" s="49"/>
      <c r="G44" s="48"/>
    </row>
    <row r="45" spans="1:20">
      <c r="A45" s="29"/>
      <c r="B45" s="46"/>
      <c r="C45" s="47"/>
      <c r="D45" s="48"/>
      <c r="E45" s="29"/>
      <c r="F45" s="49"/>
      <c r="G45" s="48"/>
    </row>
    <row r="46" spans="1:20">
      <c r="A46" s="29"/>
      <c r="B46" s="46"/>
      <c r="C46" s="47"/>
      <c r="D46" s="48"/>
      <c r="E46" s="29"/>
      <c r="F46" s="49"/>
      <c r="G46" s="48"/>
    </row>
    <row r="81" spans="1:10">
      <c r="A81" s="52"/>
      <c r="B81" s="52"/>
      <c r="C81" s="52"/>
      <c r="D81" s="52"/>
      <c r="E81" s="52"/>
      <c r="F81" s="52"/>
      <c r="G81" s="52"/>
      <c r="H81" s="52"/>
      <c r="I81" s="52"/>
      <c r="J81" s="52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M10" sqref="M10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0.140625" customWidth="1"/>
    <col min="5" max="5" width="16.7109375" customWidth="1"/>
    <col min="6" max="6" width="19" customWidth="1"/>
    <col min="7" max="7" width="20.28515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1"/>
      <c r="B1" s="12"/>
      <c r="C1" s="12"/>
      <c r="D1" s="12"/>
      <c r="E1" s="12"/>
      <c r="G1"/>
    </row>
    <row r="2" spans="1:11">
      <c r="A2" s="18"/>
      <c r="B2" s="11"/>
      <c r="C2" s="11"/>
      <c r="D2" s="11"/>
      <c r="E2" s="11"/>
      <c r="G2"/>
    </row>
    <row r="3" spans="1:11">
      <c r="A3" s="11"/>
      <c r="B3" s="11"/>
      <c r="C3" s="11"/>
      <c r="D3" s="11"/>
      <c r="E3" s="11"/>
      <c r="G3"/>
    </row>
    <row r="4" spans="1:11">
      <c r="A4" s="11"/>
      <c r="B4" s="11"/>
      <c r="C4" s="11"/>
      <c r="D4" s="11"/>
      <c r="E4" s="11"/>
      <c r="G4"/>
    </row>
    <row r="5" spans="1:11">
      <c r="A5" s="11"/>
      <c r="B5" s="11"/>
      <c r="C5" s="11"/>
      <c r="D5" s="11"/>
      <c r="E5" s="11"/>
      <c r="G5"/>
    </row>
    <row r="6" spans="1:11">
      <c r="A6" s="11"/>
      <c r="B6" s="11"/>
      <c r="C6" s="11"/>
      <c r="D6" s="11"/>
      <c r="E6" s="11"/>
      <c r="G6"/>
    </row>
    <row r="7" spans="1:11">
      <c r="A7" s="11"/>
      <c r="B7" s="11"/>
      <c r="C7" s="11"/>
      <c r="D7" s="11"/>
      <c r="E7" s="11"/>
      <c r="G7"/>
      <c r="K7" t="s">
        <v>23</v>
      </c>
    </row>
    <row r="8" spans="1:11">
      <c r="A8" s="11"/>
      <c r="B8" s="11"/>
      <c r="C8" s="11"/>
      <c r="D8" s="11"/>
      <c r="E8" s="11"/>
      <c r="G8"/>
    </row>
    <row r="9" spans="1:11">
      <c r="A9" s="71" t="s">
        <v>1</v>
      </c>
      <c r="B9" s="71" t="s">
        <v>21</v>
      </c>
      <c r="C9" s="71" t="s">
        <v>46</v>
      </c>
      <c r="D9" s="69" t="s">
        <v>49</v>
      </c>
      <c r="E9" s="69" t="s">
        <v>50</v>
      </c>
      <c r="F9" s="69" t="s">
        <v>51</v>
      </c>
      <c r="G9" s="69" t="s">
        <v>52</v>
      </c>
    </row>
    <row r="10" spans="1:11">
      <c r="A10" s="71"/>
      <c r="B10" s="71"/>
      <c r="C10" s="71"/>
      <c r="D10" s="71"/>
      <c r="E10" s="71"/>
      <c r="F10" s="71"/>
      <c r="G10" s="71"/>
    </row>
    <row r="11" spans="1:11">
      <c r="A11" s="31">
        <v>1</v>
      </c>
      <c r="B11" s="59">
        <f>Punto1!J30</f>
        <v>12.94888043937474</v>
      </c>
      <c r="C11" s="31">
        <f>Punto1!B12</f>
        <v>30.91</v>
      </c>
      <c r="D11" s="59">
        <f>Punto1!J31</f>
        <v>2.2068909737948879</v>
      </c>
      <c r="E11" s="59">
        <f>Punto1!J32</f>
        <v>1.9538847708892835</v>
      </c>
      <c r="F11" s="59">
        <f>Punto1!F11</f>
        <v>0.5</v>
      </c>
      <c r="G11" s="32">
        <f>Punto1!F12</f>
        <v>2.0822572256899199</v>
      </c>
    </row>
    <row r="12" spans="1:11">
      <c r="A12" s="31">
        <v>2</v>
      </c>
      <c r="B12" s="59">
        <f>Punto2!J29</f>
        <v>12.304526748971201</v>
      </c>
      <c r="C12" s="31">
        <f>Punto2!B12</f>
        <v>30.91</v>
      </c>
      <c r="D12" s="59">
        <f>Punto2!J30</f>
        <v>2.1712710979393628</v>
      </c>
      <c r="E12" s="59">
        <f>Punto2!J31</f>
        <v>1.9333780754828329</v>
      </c>
      <c r="F12" s="28">
        <f>Punto2!F11</f>
        <v>1</v>
      </c>
      <c r="G12" s="32">
        <f>Punto2!F12</f>
        <v>2.4874056771311004</v>
      </c>
    </row>
    <row r="13" spans="1:11">
      <c r="A13" s="31">
        <v>3</v>
      </c>
      <c r="B13" s="59">
        <f>Punto3!J29</f>
        <v>13.166666666666677</v>
      </c>
      <c r="C13" s="31">
        <f>Punto3!B11</f>
        <v>30.91</v>
      </c>
      <c r="D13" s="59">
        <f>Punto3!J30</f>
        <v>2.1883013293002254</v>
      </c>
      <c r="E13" s="59">
        <f>Punto3!J31</f>
        <v>1.9336977873050589</v>
      </c>
      <c r="F13" s="28">
        <f>Punto3!F10</f>
        <v>2</v>
      </c>
      <c r="G13" s="32">
        <f>Punto3!F11</f>
        <v>2.7245657462674009</v>
      </c>
    </row>
    <row r="14" spans="1:11">
      <c r="A14" s="11"/>
      <c r="B14" s="11"/>
      <c r="C14" s="11"/>
      <c r="D14" s="11"/>
      <c r="E14" s="11"/>
      <c r="F14" s="11"/>
    </row>
    <row r="16" spans="1:11" ht="15.75">
      <c r="A16" s="65"/>
      <c r="B16" s="65"/>
      <c r="C16" s="65"/>
      <c r="D16" s="65"/>
      <c r="E16" s="65"/>
      <c r="F16" s="65"/>
      <c r="G16" s="65"/>
      <c r="H16" s="63" t="s">
        <v>47</v>
      </c>
      <c r="I16" s="60">
        <f>ATAN(0.4009)*180/PI()</f>
        <v>21.845849307804837</v>
      </c>
      <c r="J16" s="61" t="s">
        <v>2</v>
      </c>
    </row>
    <row r="17" spans="1:12" ht="14.25">
      <c r="H17" s="64" t="s">
        <v>4</v>
      </c>
      <c r="I17" s="66">
        <f>I19</f>
        <v>1.9638</v>
      </c>
      <c r="J17" s="62" t="s">
        <v>9</v>
      </c>
    </row>
    <row r="19" spans="1:12">
      <c r="H19" s="81">
        <v>0</v>
      </c>
      <c r="I19" s="82">
        <v>1.9638</v>
      </c>
    </row>
    <row r="20" spans="1:12">
      <c r="H20" s="81">
        <f t="shared" ref="H20:I22" si="0">F11</f>
        <v>0.5</v>
      </c>
      <c r="I20" s="82">
        <f t="shared" si="0"/>
        <v>2.0822572256899199</v>
      </c>
    </row>
    <row r="21" spans="1:12">
      <c r="H21" s="81">
        <f t="shared" si="0"/>
        <v>1</v>
      </c>
      <c r="I21" s="82">
        <f t="shared" si="0"/>
        <v>2.4874056771311004</v>
      </c>
    </row>
    <row r="22" spans="1:12">
      <c r="H22" s="81">
        <f t="shared" si="0"/>
        <v>2</v>
      </c>
      <c r="I22" s="82">
        <f t="shared" si="0"/>
        <v>2.7245657462674009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1" customFormat="1">
      <c r="A49" s="51"/>
      <c r="B49" s="51"/>
      <c r="C49" s="51"/>
      <c r="D49" s="51"/>
      <c r="E49" s="51"/>
      <c r="F49" s="51"/>
      <c r="G49" s="51"/>
      <c r="H49" s="51"/>
      <c r="I49" s="51"/>
      <c r="J49" s="19"/>
    </row>
    <row r="50" spans="1:10">
      <c r="A50" s="13"/>
      <c r="B50" s="13"/>
      <c r="C50" s="13"/>
      <c r="D50" s="13"/>
      <c r="E50" s="13"/>
      <c r="F50" s="13"/>
      <c r="G50" s="14"/>
      <c r="H50" s="13"/>
      <c r="I50" s="13"/>
      <c r="J50" s="11"/>
    </row>
    <row r="51" spans="1:10">
      <c r="A51" s="13"/>
      <c r="B51" s="13"/>
      <c r="C51" s="13"/>
      <c r="D51" s="13"/>
      <c r="E51" s="13"/>
      <c r="F51" s="13"/>
      <c r="G51" s="14"/>
      <c r="H51" s="13"/>
      <c r="I51" s="13"/>
      <c r="J51" s="11"/>
    </row>
    <row r="52" spans="1:10">
      <c r="A52" s="13"/>
      <c r="B52" s="13"/>
      <c r="C52" s="13"/>
      <c r="D52" s="13"/>
      <c r="E52" s="13"/>
      <c r="F52" s="13"/>
      <c r="G52" s="14"/>
      <c r="H52" s="13"/>
      <c r="I52" s="13"/>
      <c r="J52" s="11"/>
    </row>
    <row r="53" spans="1:10">
      <c r="A53" s="13"/>
      <c r="B53" s="13"/>
      <c r="C53" s="13"/>
      <c r="D53" s="13"/>
      <c r="E53" s="13"/>
      <c r="F53" s="13"/>
      <c r="G53" s="14"/>
      <c r="H53" s="13"/>
      <c r="I53" s="13"/>
      <c r="J53" s="11"/>
    </row>
    <row r="54" spans="1:10">
      <c r="A54" s="13"/>
      <c r="B54" s="13"/>
      <c r="C54" s="13"/>
      <c r="D54" s="13"/>
      <c r="E54" s="13"/>
      <c r="F54" s="13"/>
      <c r="G54" s="14"/>
      <c r="H54" s="13"/>
      <c r="I54" s="13"/>
      <c r="J54" s="11"/>
    </row>
    <row r="55" spans="1:10">
      <c r="A55" s="13"/>
      <c r="B55" s="15"/>
      <c r="C55" s="15"/>
      <c r="D55" s="15"/>
      <c r="E55" s="15"/>
      <c r="F55" s="15"/>
      <c r="G55" s="16"/>
      <c r="H55" s="15"/>
      <c r="I55" s="15"/>
    </row>
    <row r="56" spans="1:10">
      <c r="A56" s="13"/>
      <c r="B56" s="15"/>
      <c r="C56" s="15"/>
      <c r="D56" s="15"/>
      <c r="E56" s="15"/>
      <c r="F56" s="15"/>
      <c r="G56" s="16"/>
      <c r="H56" s="15"/>
      <c r="I56" s="15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Wz</cp:lastModifiedBy>
  <cp:lastPrinted>2009-09-24T14:56:44Z</cp:lastPrinted>
  <dcterms:created xsi:type="dcterms:W3CDTF">1999-06-14T22:17:02Z</dcterms:created>
  <dcterms:modified xsi:type="dcterms:W3CDTF">2010-11-23T18:06:47Z</dcterms:modified>
</cp:coreProperties>
</file>